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1.bin" ContentType="application/vnd.openxmlformats-officedocument.oleObject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embeddings/oleObject2.bin" ContentType="application/vnd.openxmlformats-officedocument.oleObject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Gábor\Honlap\kerekparturak.hu\mtb_turak\"/>
    </mc:Choice>
  </mc:AlternateContent>
  <bookViews>
    <workbookView xWindow="0" yWindow="0" windowWidth="28050" windowHeight="12240" firstSheet="4" activeTab="8"/>
  </bookViews>
  <sheets>
    <sheet name="Nagy-Hideg-hegy MTB" sheetId="1" r:id="rId1"/>
    <sheet name="Normafa MTB" sheetId="2" r:id="rId2"/>
    <sheet name="Velencei-hegység MTB" sheetId="4" r:id="rId3"/>
    <sheet name="Virágos-nyereg MTB" sheetId="3" r:id="rId4"/>
    <sheet name="Kakas-hegy MTB" sheetId="5" r:id="rId5"/>
    <sheet name="Solymár -Virágos-nyereg MTB" sheetId="6" r:id="rId6"/>
    <sheet name="Vértes MTB" sheetId="7" r:id="rId7"/>
    <sheet name="Pilis - Iluska-forrás MTB" sheetId="8" r:id="rId8"/>
    <sheet name="Klotildliget-Aquincum MTB" sheetId="9" r:id="rId9"/>
    <sheet name="Klastrumpuszta MTB" sheetId="10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E9" i="10" l="1"/>
  <c r="E8" i="10"/>
  <c r="E7" i="10"/>
  <c r="E6" i="10"/>
  <c r="E5" i="10"/>
  <c r="E4" i="10"/>
  <c r="E14" i="9" l="1"/>
  <c r="E13" i="9"/>
  <c r="E12" i="9"/>
  <c r="E11" i="9"/>
  <c r="E10" i="9"/>
  <c r="E9" i="9"/>
  <c r="E8" i="9"/>
  <c r="E7" i="9"/>
  <c r="E6" i="9"/>
  <c r="E5" i="9"/>
  <c r="E4" i="9"/>
  <c r="E9" i="8" l="1"/>
  <c r="E8" i="8"/>
  <c r="E7" i="8"/>
  <c r="E6" i="8"/>
  <c r="E5" i="8"/>
  <c r="E4" i="8"/>
  <c r="E10" i="7" l="1"/>
  <c r="E9" i="7"/>
  <c r="E8" i="7"/>
  <c r="E7" i="7"/>
  <c r="E6" i="7"/>
  <c r="E5" i="7"/>
  <c r="E4" i="7"/>
  <c r="E9" i="6" l="1"/>
  <c r="E8" i="6"/>
  <c r="E7" i="6"/>
  <c r="E6" i="6"/>
  <c r="E5" i="6"/>
  <c r="E4" i="6"/>
  <c r="E9" i="5" l="1"/>
  <c r="E8" i="5"/>
  <c r="E7" i="5"/>
  <c r="E6" i="5"/>
  <c r="E5" i="5"/>
  <c r="E4" i="5"/>
  <c r="E13" i="4" l="1"/>
  <c r="E12" i="4"/>
  <c r="E11" i="4"/>
  <c r="E10" i="4"/>
  <c r="E9" i="4"/>
  <c r="E8" i="4"/>
  <c r="E7" i="4"/>
  <c r="E6" i="4"/>
  <c r="E5" i="4"/>
  <c r="E4" i="4"/>
  <c r="E9" i="3" l="1"/>
  <c r="E8" i="3"/>
  <c r="E7" i="3"/>
  <c r="E6" i="3"/>
  <c r="E5" i="3"/>
  <c r="E4" i="3"/>
  <c r="E9" i="2" l="1"/>
  <c r="E8" i="2"/>
  <c r="E7" i="2"/>
  <c r="E6" i="2"/>
  <c r="E5" i="2"/>
  <c r="E4" i="2"/>
  <c r="E8" i="1" l="1"/>
  <c r="E5" i="1"/>
  <c r="E6" i="1"/>
  <c r="E11" i="1"/>
  <c r="E10" i="1"/>
  <c r="E9" i="1"/>
  <c r="E7" i="1"/>
  <c r="E4" i="1"/>
</calcChain>
</file>

<file path=xl/sharedStrings.xml><?xml version="1.0" encoding="utf-8"?>
<sst xmlns="http://schemas.openxmlformats.org/spreadsheetml/2006/main" count="112" uniqueCount="90">
  <si>
    <t>Táv</t>
  </si>
  <si>
    <t>Össz. Táv</t>
  </si>
  <si>
    <t>Magas Tax - Nagy-Hideg-hegy</t>
  </si>
  <si>
    <t>Nagy-Hideg-hegy - Magas Tax</t>
  </si>
  <si>
    <t xml:space="preserve">Magas Tax - Inóci kőbánya </t>
  </si>
  <si>
    <t xml:space="preserve">Királyrét - Cseresznyefa parkoló </t>
  </si>
  <si>
    <t>Cseresznyefa parkoló - Inóci kőbánya</t>
  </si>
  <si>
    <t>Inóci kőbánya - Cseresznyefa parkoló</t>
  </si>
  <si>
    <t>Cseresznyefa parkoló - Királyrét</t>
  </si>
  <si>
    <t>Királyrét - Max Tax - Nagy-Hideg-hegy - Magas Tax - Királyrét</t>
  </si>
  <si>
    <t>Inóci kőbánya - Magas Tax</t>
  </si>
  <si>
    <t>Királyrét - Nagy-Hideg-hegy - Királyrét MTB</t>
  </si>
  <si>
    <t>Normafa parkoló - Csacsi-rét</t>
  </si>
  <si>
    <t>Csacsi-rét - Makkosmária</t>
  </si>
  <si>
    <t>Makkosmária - Budakeszi, Fő utca</t>
  </si>
  <si>
    <t>Budakeszi, Fő utca - Szépjuhászné</t>
  </si>
  <si>
    <t>Szépjuhászné - Libegő</t>
  </si>
  <si>
    <t>Libegő - Normafa parkoló</t>
  </si>
  <si>
    <t>Normafa - Makkosmária - Szépjuhászné - Libegő - Normafa</t>
  </si>
  <si>
    <r>
      <t xml:space="preserve">Virágos-nyereg - Sárga </t>
    </r>
    <r>
      <rPr>
        <b/>
        <sz val="11"/>
        <rFont val="Wingdings 3"/>
        <family val="1"/>
        <charset val="2"/>
      </rPr>
      <t>p</t>
    </r>
  </si>
  <si>
    <r>
      <t xml:space="preserve">Sárga </t>
    </r>
    <r>
      <rPr>
        <b/>
        <sz val="11"/>
        <rFont val="Wingdings 3"/>
        <family val="1"/>
        <charset val="2"/>
      </rPr>
      <t>p</t>
    </r>
    <r>
      <rPr>
        <b/>
        <sz val="11"/>
        <rFont val="Arial"/>
        <family val="2"/>
        <charset val="238"/>
      </rPr>
      <t xml:space="preserve"> - Virágos-nyereg</t>
    </r>
  </si>
  <si>
    <t>Virágos-nyereg - Határ-nyereg</t>
  </si>
  <si>
    <t>Határ-nyereg - Látó-hegy</t>
  </si>
  <si>
    <t>Fenyőgyöngye parkoló - Virágos-nyereg</t>
  </si>
  <si>
    <t>Látó-hegy - Fenyőgyöngye parkoló</t>
  </si>
  <si>
    <t>Fenyőgyöngye - Virágos-nyereg - Határ-nyereg - Látó-hegy - Fenyőgyöngye</t>
  </si>
  <si>
    <t>Velence parkoló - Szovjet emlékmű</t>
  </si>
  <si>
    <t>Szovjet emlékmű - Zöld jelzés</t>
  </si>
  <si>
    <t>Zöld jelzés - Sukoró</t>
  </si>
  <si>
    <t>Pákozdi Ingókő - Pákozd</t>
  </si>
  <si>
    <t>Pákozdi Honvéd Eml. elág. - Pákozdi Ingókő</t>
  </si>
  <si>
    <t>Sukoró - Pákozdi Honvéd Eml. elág.</t>
  </si>
  <si>
    <t>Pákozd - Pákozd-Sukoró Arborétum</t>
  </si>
  <si>
    <t>Pákozd-Sukoró Arborétum - Sukoró ref. templ.</t>
  </si>
  <si>
    <t>Sukoró ref. templ. - Nadap</t>
  </si>
  <si>
    <t>Velencei-hegység MTB</t>
  </si>
  <si>
    <t>Fenyőgyöngye - Virágos-nyereg - Fenyőgyöngye MTB</t>
  </si>
  <si>
    <t>Nadap - Szintezési ősjegy - Velence parkoló</t>
  </si>
  <si>
    <t>Zöld kerékpáros jelzés kezdete - Lomhegyi-nyereg</t>
  </si>
  <si>
    <t>Lomhegyi-nyereg - Sikárosi út</t>
  </si>
  <si>
    <t>Sikárosi út - Király-kúti- nyereg elágazás</t>
  </si>
  <si>
    <t>Király-kúti-nyereg -Sípálya- Király-kúti nyereg</t>
  </si>
  <si>
    <t>Király-kúti-nyereg - Kakas-hegy parkoló</t>
  </si>
  <si>
    <t>Kakas-hegy parkoló - Zöld kerékpáros jelzés kezdete</t>
  </si>
  <si>
    <t>Kakas-hegy - Lomhegyi-nyereg - Sikárosi út - Király-kúti-nyereg - Kakas-hegy</t>
  </si>
  <si>
    <t>Kakas-hegy MTB körtúra</t>
  </si>
  <si>
    <t>Solymár - Virágos-nyereg - Solymár MTB</t>
  </si>
  <si>
    <t>Kálvária-hegyi sorompó - Csúcshegyi elág.</t>
  </si>
  <si>
    <t>Virágos-nyereg - Kálvári-hegyi sorompó</t>
  </si>
  <si>
    <t>Solymár vá. - Kálvária-hegyi sorompó</t>
  </si>
  <si>
    <t>Kálvári-hegyi sorompó - Paprikás-patak</t>
  </si>
  <si>
    <t>Paprikás-patak - Solymár vá.</t>
  </si>
  <si>
    <t>Solymár - Virágos-nyereg - Solymár</t>
  </si>
  <si>
    <t>Csúcshegyi elág - Virágos-nyereg</t>
  </si>
  <si>
    <t>Szárliget parkoló - 1-es út</t>
  </si>
  <si>
    <t>1-es út - Fáni-völgy</t>
  </si>
  <si>
    <t>Szarvas-kút - Homoküzem</t>
  </si>
  <si>
    <t>Homoküzem - Felsőgalla</t>
  </si>
  <si>
    <t>Felsőgalla - Szárliget parkoló</t>
  </si>
  <si>
    <t>Velence - Sukoró - Ingókő - Sukoró - Nadap - Velence</t>
  </si>
  <si>
    <t>Fáni-völgy - Mátyás-kút</t>
  </si>
  <si>
    <t>Mátyás-kút - Szarvas-kút</t>
  </si>
  <si>
    <t>Vértes körtúra MTB</t>
  </si>
  <si>
    <t>Szárliget - Fáni-völgy - Mátyás-kút - Szarvas-kút - Felsőgalla - Szárliget</t>
  </si>
  <si>
    <t>Pilis - Iluska-forrás MTB</t>
  </si>
  <si>
    <t>Klotildliget - Iluska-forrás</t>
  </si>
  <si>
    <t>Iluska-forrás - Pilisvörösvár</t>
  </si>
  <si>
    <t>Pilisvörösvár - Pilisvörösvár benzinkút</t>
  </si>
  <si>
    <t>Pilisvörösvár benzinkút - Elhagyott katonai bázis</t>
  </si>
  <si>
    <t>Elhagyott katonai bázis - Klotildliget</t>
  </si>
  <si>
    <t>Klotildliget - Piliscsaba</t>
  </si>
  <si>
    <t>Klotildliget - Iluska-forrás - Pilisvörösvár - Elhagyott katonai bázis - Klotildliget - Piliscsaba</t>
  </si>
  <si>
    <t>Klotildliget - Aquincum MTB</t>
  </si>
  <si>
    <t>Iluska-forrás - Pilisszántó</t>
  </si>
  <si>
    <t>Pilisszántó - Pilisszentkereszt</t>
  </si>
  <si>
    <t>Pilisszentkereszt - Kakas-hegy</t>
  </si>
  <si>
    <t>Kakas-hegy- Sikárosi út</t>
  </si>
  <si>
    <t>Sikárosi út - Pilisszentlászló</t>
  </si>
  <si>
    <t>Pilisszentlászló - Hegytető parkoló</t>
  </si>
  <si>
    <t>Hegytető parkoló - Pap-rét</t>
  </si>
  <si>
    <t>Pap-rét - Szentendre</t>
  </si>
  <si>
    <t>Szentendre - Lupa-tó</t>
  </si>
  <si>
    <t>Lupa-tó - Aquincum</t>
  </si>
  <si>
    <t>Klotildliget - Pilisszántó - Pilisszentkereszt - Pilisszentlászló - Pap-rét - Szentendre - Aquincum</t>
  </si>
  <si>
    <t>Klastrompuszta MTB</t>
  </si>
  <si>
    <t>Pilisszántó - Klastrompuszta</t>
  </si>
  <si>
    <t>Klastrompuszta - Kesztölc</t>
  </si>
  <si>
    <t>Kesztölc - Piliscsév</t>
  </si>
  <si>
    <t>Piliscsév - Piliscsév vá.</t>
  </si>
  <si>
    <t>Klotildliget - Pilisszántó - Klastrompuszta - Kesztölc - Piliscsév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</si>
</sst>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"/>
  </numFmts>
  <fonts count="9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1"/>
      <name val="Arial CE"/>
      <family val="2"/>
      <charset val="238"/>
    </font>
    <font>
      <b/>
      <sz val="12"/>
      <name val="Arial CE"/>
      <family val="2"/>
      <charset val="238"/>
    </font>
    <font>
      <sz val="11"/>
      <name val="Arial"/>
      <family val="2"/>
      <charset val="238"/>
    </font>
    <font>
      <b/>
      <sz val="9"/>
      <name val="Arial CE"/>
      <charset val="238"/>
    </font>
    <font>
      <b/>
      <sz val="11"/>
      <name val="Arial"/>
      <family val="2"/>
      <charset val="238"/>
    </font>
    <font>
      <b/>
      <sz val="10"/>
      <name val="Arial CE"/>
      <family val="2"/>
      <charset val="238"/>
    </font>
    <font>
      <b/>
      <sz val="11"/>
      <name val="Wingdings 3"/>
      <family val="1"/>
      <charset val="2"/>
    </font>
  </fonts>
  <fills count="2">
    <fill>
      <patternFill patternType="none"/>
    </fill>
    <fill>
      <patternFill patternType="gray125"/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0"/>
  </cellStyleXfs>
  <cellXfs count="79">
    <xf numFmtId="0" fontId="0" fillId="0" borderId="0" xfId="0"/>
    <xf numFmtId="0" fontId="1" fillId="0" borderId="0" xfId="1"/>
    <xf numFmtId="0" fontId="3" fillId="0" borderId="0" xfId="1" applyFont="1" applyBorder="1" applyAlignment="1">
      <alignment horizontal="center"/>
    </xf>
    <xf numFmtId="0" fontId="4" fillId="0" borderId="4" xfId="1" applyFont="1" applyBorder="1"/>
    <xf numFmtId="0" fontId="5" fillId="0" borderId="5" xfId="1" applyFont="1" applyBorder="1" applyAlignment="1">
      <alignment horizontal="center" vertical="center" wrapText="1"/>
    </xf>
    <xf numFmtId="0" fontId="4" fillId="0" borderId="6" xfId="1" applyFont="1" applyBorder="1"/>
    <xf numFmtId="1" fontId="6" fillId="0" borderId="7" xfId="1" applyNumberFormat="1" applyFont="1" applyFill="1" applyBorder="1" applyAlignment="1">
      <alignment horizontal="center" vertical="center"/>
    </xf>
    <xf numFmtId="0" fontId="2" fillId="0" borderId="7" xfId="1" applyFont="1" applyBorder="1" applyAlignment="1">
      <alignment horizontal="center" vertical="center" wrapText="1"/>
    </xf>
    <xf numFmtId="0" fontId="4" fillId="0" borderId="0" xfId="1" applyFont="1" applyBorder="1"/>
    <xf numFmtId="0" fontId="5" fillId="0" borderId="0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 wrapText="1"/>
    </xf>
    <xf numFmtId="1" fontId="6" fillId="0" borderId="9" xfId="1" applyNumberFormat="1" applyFont="1" applyFill="1" applyBorder="1" applyAlignment="1">
      <alignment horizontal="center" vertical="center"/>
    </xf>
    <xf numFmtId="1" fontId="6" fillId="0" borderId="10" xfId="1" applyNumberFormat="1" applyFont="1" applyFill="1" applyBorder="1" applyAlignment="1">
      <alignment horizontal="center" vertical="center"/>
    </xf>
    <xf numFmtId="0" fontId="6" fillId="0" borderId="0" xfId="1" applyFont="1" applyBorder="1" applyAlignment="1">
      <alignment horizontal="center" vertical="center" wrapText="1"/>
    </xf>
    <xf numFmtId="1" fontId="6" fillId="0" borderId="0" xfId="1" applyNumberFormat="1" applyFont="1" applyFill="1" applyBorder="1" applyAlignment="1">
      <alignment horizontal="center" vertical="center"/>
    </xf>
    <xf numFmtId="164" fontId="6" fillId="0" borderId="0" xfId="1" applyNumberFormat="1" applyFont="1" applyBorder="1" applyAlignment="1">
      <alignment horizontal="center" vertical="center"/>
    </xf>
    <xf numFmtId="0" fontId="1" fillId="0" borderId="0" xfId="1" applyAlignment="1">
      <alignment vertical="center"/>
    </xf>
    <xf numFmtId="1" fontId="6" fillId="0" borderId="12" xfId="1" applyNumberFormat="1" applyFont="1" applyFill="1" applyBorder="1" applyAlignment="1">
      <alignment horizontal="center" vertical="center"/>
    </xf>
    <xf numFmtId="1" fontId="6" fillId="0" borderId="13" xfId="1" applyNumberFormat="1" applyFont="1" applyFill="1" applyBorder="1" applyAlignment="1">
      <alignment horizontal="center" vertical="center"/>
    </xf>
    <xf numFmtId="164" fontId="6" fillId="0" borderId="0" xfId="1" applyNumberFormat="1" applyFont="1" applyFill="1" applyBorder="1" applyAlignment="1">
      <alignment horizontal="center" vertical="center"/>
    </xf>
    <xf numFmtId="1" fontId="6" fillId="0" borderId="0" xfId="1" applyNumberFormat="1" applyFont="1" applyBorder="1" applyAlignment="1">
      <alignment horizontal="center" vertical="center"/>
    </xf>
    <xf numFmtId="1" fontId="6" fillId="0" borderId="15" xfId="1" applyNumberFormat="1" applyFont="1" applyFill="1" applyBorder="1" applyAlignment="1">
      <alignment horizontal="center" vertical="center"/>
    </xf>
    <xf numFmtId="0" fontId="6" fillId="0" borderId="0" xfId="1" applyFont="1" applyFill="1" applyBorder="1" applyAlignment="1">
      <alignment horizontal="left" vertical="center" wrapText="1"/>
    </xf>
    <xf numFmtId="0" fontId="1" fillId="0" borderId="0" xfId="1" applyBorder="1"/>
    <xf numFmtId="0" fontId="2" fillId="0" borderId="0" xfId="1" applyFont="1" applyBorder="1" applyAlignment="1">
      <alignment vertical="center"/>
    </xf>
    <xf numFmtId="0" fontId="6" fillId="0" borderId="0" xfId="1" applyFont="1" applyFill="1" applyBorder="1" applyAlignment="1">
      <alignment horizontal="left" vertical="center"/>
    </xf>
    <xf numFmtId="0" fontId="6" fillId="0" borderId="0" xfId="1" applyFont="1" applyFill="1" applyBorder="1" applyAlignment="1">
      <alignment horizontal="center"/>
    </xf>
    <xf numFmtId="1" fontId="6" fillId="0" borderId="20" xfId="1" applyNumberFormat="1" applyFont="1" applyFill="1" applyBorder="1" applyAlignment="1">
      <alignment horizontal="center" vertical="center"/>
    </xf>
    <xf numFmtId="1" fontId="6" fillId="0" borderId="21" xfId="1" applyNumberFormat="1" applyFont="1" applyFill="1" applyBorder="1" applyAlignment="1">
      <alignment horizontal="center" vertical="center"/>
    </xf>
    <xf numFmtId="164" fontId="6" fillId="0" borderId="12" xfId="1" applyNumberFormat="1" applyFont="1" applyFill="1" applyBorder="1" applyAlignment="1">
      <alignment horizontal="center" vertical="center"/>
    </xf>
    <xf numFmtId="164" fontId="6" fillId="0" borderId="13" xfId="1" applyNumberFormat="1" applyFont="1" applyFill="1" applyBorder="1" applyAlignment="1">
      <alignment horizontal="center" vertical="center"/>
    </xf>
    <xf numFmtId="164" fontId="6" fillId="0" borderId="16" xfId="1" applyNumberFormat="1" applyFont="1" applyFill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1" fontId="6" fillId="0" borderId="23" xfId="1" applyNumberFormat="1" applyFont="1" applyFill="1" applyBorder="1" applyAlignment="1">
      <alignment horizontal="center" vertical="center"/>
    </xf>
    <xf numFmtId="1" fontId="6" fillId="0" borderId="24" xfId="1" applyNumberFormat="1" applyFont="1" applyFill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/>
    </xf>
    <xf numFmtId="0" fontId="1" fillId="0" borderId="0" xfId="1" applyBorder="1" applyAlignment="1">
      <alignment horizontal="center"/>
    </xf>
    <xf numFmtId="164" fontId="6" fillId="0" borderId="20" xfId="1" applyNumberFormat="1" applyFont="1" applyFill="1" applyBorder="1" applyAlignment="1">
      <alignment horizontal="center" vertical="center"/>
    </xf>
    <xf numFmtId="164" fontId="6" fillId="0" borderId="21" xfId="1" applyNumberFormat="1" applyFont="1" applyFill="1" applyBorder="1" applyAlignment="1">
      <alignment horizontal="center" vertical="center"/>
    </xf>
    <xf numFmtId="164" fontId="6" fillId="0" borderId="23" xfId="1" applyNumberFormat="1" applyFont="1" applyFill="1" applyBorder="1" applyAlignment="1">
      <alignment horizontal="center" vertical="center"/>
    </xf>
    <xf numFmtId="164" fontId="6" fillId="0" borderId="24" xfId="1" applyNumberFormat="1" applyFont="1" applyFill="1" applyBorder="1" applyAlignment="1">
      <alignment horizontal="center" vertical="center"/>
    </xf>
    <xf numFmtId="0" fontId="1" fillId="0" borderId="0" xfId="1" applyBorder="1" applyAlignment="1">
      <alignment horizontal="center"/>
    </xf>
    <xf numFmtId="0" fontId="2" fillId="0" borderId="0" xfId="1" applyFont="1" applyBorder="1" applyAlignment="1">
      <alignment horizontal="center" vertical="center"/>
    </xf>
    <xf numFmtId="164" fontId="6" fillId="0" borderId="9" xfId="1" applyNumberFormat="1" applyFont="1" applyFill="1" applyBorder="1" applyAlignment="1">
      <alignment horizontal="center" vertical="center"/>
    </xf>
    <xf numFmtId="164" fontId="6" fillId="0" borderId="10" xfId="1" applyNumberFormat="1" applyFont="1" applyFill="1" applyBorder="1" applyAlignment="1">
      <alignment horizontal="center" vertical="center"/>
    </xf>
    <xf numFmtId="164" fontId="6" fillId="0" borderId="15" xfId="1" applyNumberFormat="1" applyFont="1" applyFill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1" fontId="6" fillId="0" borderId="16" xfId="1" applyNumberFormat="1" applyFont="1" applyFill="1" applyBorder="1" applyAlignment="1">
      <alignment horizontal="center" vertical="center"/>
    </xf>
    <xf numFmtId="0" fontId="1" fillId="0" borderId="0" xfId="1" applyBorder="1" applyAlignment="1">
      <alignment horizontal="center"/>
    </xf>
    <xf numFmtId="0" fontId="2" fillId="0" borderId="0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 wrapText="1"/>
    </xf>
    <xf numFmtId="0" fontId="7" fillId="0" borderId="7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/>
    </xf>
    <xf numFmtId="0" fontId="1" fillId="0" borderId="0" xfId="1" applyBorder="1" applyAlignment="1">
      <alignment horizontal="center"/>
    </xf>
    <xf numFmtId="0" fontId="2" fillId="0" borderId="0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1" fontId="1" fillId="0" borderId="0" xfId="1" applyNumberFormat="1"/>
    <xf numFmtId="0" fontId="6" fillId="0" borderId="11" xfId="1" applyFont="1" applyFill="1" applyBorder="1" applyAlignment="1">
      <alignment horizontal="left" vertical="center" wrapText="1"/>
    </xf>
    <xf numFmtId="0" fontId="6" fillId="0" borderId="12" xfId="1" applyFont="1" applyFill="1" applyBorder="1" applyAlignment="1">
      <alignment horizontal="left" vertical="center" wrapText="1"/>
    </xf>
    <xf numFmtId="0" fontId="6" fillId="0" borderId="14" xfId="1" applyFont="1" applyFill="1" applyBorder="1" applyAlignment="1">
      <alignment horizontal="left" vertical="center" wrapText="1"/>
    </xf>
    <xf numFmtId="0" fontId="6" fillId="0" borderId="15" xfId="1" applyFont="1" applyFill="1" applyBorder="1" applyAlignment="1">
      <alignment horizontal="left" vertical="center" wrapText="1"/>
    </xf>
    <xf numFmtId="0" fontId="1" fillId="0" borderId="0" xfId="1" applyBorder="1" applyAlignment="1">
      <alignment horizontal="center"/>
    </xf>
    <xf numFmtId="0" fontId="6" fillId="0" borderId="11" xfId="1" applyFont="1" applyFill="1" applyBorder="1" applyAlignment="1">
      <alignment horizontal="left" vertical="center"/>
    </xf>
    <xf numFmtId="0" fontId="6" fillId="0" borderId="12" xfId="1" applyFont="1" applyFill="1" applyBorder="1" applyAlignment="1">
      <alignment horizontal="left" vertical="center"/>
    </xf>
    <xf numFmtId="0" fontId="2" fillId="0" borderId="1" xfId="1" applyFont="1" applyBorder="1" applyAlignment="1">
      <alignment horizontal="center" vertical="center"/>
    </xf>
    <xf numFmtId="0" fontId="2" fillId="0" borderId="2" xfId="1" applyFont="1" applyBorder="1" applyAlignment="1">
      <alignment horizontal="center" vertical="center"/>
    </xf>
    <xf numFmtId="0" fontId="2" fillId="0" borderId="3" xfId="1" applyFont="1" applyBorder="1" applyAlignment="1">
      <alignment horizontal="center" vertical="center"/>
    </xf>
    <xf numFmtId="0" fontId="2" fillId="0" borderId="0" xfId="1" applyFont="1" applyBorder="1" applyAlignment="1">
      <alignment horizontal="center" vertical="center"/>
    </xf>
    <xf numFmtId="0" fontId="6" fillId="0" borderId="8" xfId="1" applyFont="1" applyFill="1" applyBorder="1" applyAlignment="1">
      <alignment horizontal="left" vertical="center"/>
    </xf>
    <xf numFmtId="0" fontId="6" fillId="0" borderId="9" xfId="1" applyFont="1" applyFill="1" applyBorder="1" applyAlignment="1">
      <alignment horizontal="left" vertical="center"/>
    </xf>
    <xf numFmtId="0" fontId="6" fillId="0" borderId="17" xfId="1" applyFont="1" applyFill="1" applyBorder="1" applyAlignment="1">
      <alignment horizontal="left" vertical="center"/>
    </xf>
    <xf numFmtId="0" fontId="6" fillId="0" borderId="18" xfId="1" applyFont="1" applyFill="1" applyBorder="1" applyAlignment="1">
      <alignment horizontal="left" vertical="center"/>
    </xf>
    <xf numFmtId="0" fontId="6" fillId="0" borderId="19" xfId="1" applyFont="1" applyFill="1" applyBorder="1" applyAlignment="1">
      <alignment horizontal="left" vertical="center"/>
    </xf>
    <xf numFmtId="0" fontId="6" fillId="0" borderId="14" xfId="1" applyFont="1" applyFill="1" applyBorder="1" applyAlignment="1">
      <alignment horizontal="left" vertical="center"/>
    </xf>
    <xf numFmtId="0" fontId="6" fillId="0" borderId="15" xfId="1" applyFont="1" applyFill="1" applyBorder="1" applyAlignment="1">
      <alignment horizontal="left" vertical="center"/>
    </xf>
  </cellXfs>
  <cellStyles count="2">
    <cellStyle name="Normál" xfId="0" builtinId="0"/>
    <cellStyle name="Normál 2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2.jpe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3816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60613</xdr:colOff>
      <xdr:row>2</xdr:row>
      <xdr:rowOff>100012</xdr:rowOff>
    </xdr:from>
    <xdr:to>
      <xdr:col>2</xdr:col>
      <xdr:colOff>565438</xdr:colOff>
      <xdr:row>2</xdr:row>
      <xdr:rowOff>500062</xdr:rowOff>
    </xdr:to>
    <xdr:pic>
      <xdr:nvPicPr>
        <xdr:cNvPr id="4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7727" y="758103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26194</xdr:colOff>
      <xdr:row>10</xdr:row>
      <xdr:rowOff>32147</xdr:rowOff>
    </xdr:from>
    <xdr:to>
      <xdr:col>4</xdr:col>
      <xdr:colOff>429369</xdr:colOff>
      <xdr:row>19</xdr:row>
      <xdr:rowOff>11960</xdr:rowOff>
    </xdr:to>
    <xdr:pic>
      <xdr:nvPicPr>
        <xdr:cNvPr id="3" name="Kép 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6194" y="2847975"/>
          <a:ext cx="3939331" cy="1956251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29033</xdr:colOff>
      <xdr:row>14</xdr:row>
      <xdr:rowOff>31782</xdr:rowOff>
    </xdr:from>
    <xdr:to>
      <xdr:col>4</xdr:col>
      <xdr:colOff>418693</xdr:colOff>
      <xdr:row>23</xdr:row>
      <xdr:rowOff>81326</xdr:rowOff>
    </xdr:to>
    <xdr:pic>
      <xdr:nvPicPr>
        <xdr:cNvPr id="5" name="Kép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033" y="3824973"/>
          <a:ext cx="3930719" cy="2010574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60613</xdr:colOff>
      <xdr:row>2</xdr:row>
      <xdr:rowOff>100012</xdr:rowOff>
    </xdr:from>
    <xdr:to>
      <xdr:col>2</xdr:col>
      <xdr:colOff>565438</xdr:colOff>
      <xdr:row>2</xdr:row>
      <xdr:rowOff>500062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263" y="757237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32148</xdr:colOff>
      <xdr:row>11</xdr:row>
      <xdr:rowOff>27181</xdr:rowOff>
    </xdr:from>
    <xdr:to>
      <xdr:col>5</xdr:col>
      <xdr:colOff>1</xdr:colOff>
      <xdr:row>19</xdr:row>
      <xdr:rowOff>217374</xdr:rowOff>
    </xdr:to>
    <xdr:pic>
      <xdr:nvPicPr>
        <xdr:cNvPr id="7" name="Kép 6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2148" y="3045415"/>
          <a:ext cx="3950494" cy="1964225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10</xdr:row>
          <xdr:rowOff>28575</xdr:rowOff>
        </xdr:from>
        <xdr:to>
          <xdr:col>4</xdr:col>
          <xdr:colOff>400050</xdr:colOff>
          <xdr:row>20</xdr:row>
          <xdr:rowOff>133350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19050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60613</xdr:colOff>
      <xdr:row>2</xdr:row>
      <xdr:rowOff>100012</xdr:rowOff>
    </xdr:from>
    <xdr:to>
      <xdr:col>2</xdr:col>
      <xdr:colOff>565438</xdr:colOff>
      <xdr:row>2</xdr:row>
      <xdr:rowOff>500062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94263" y="757237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39458</xdr:colOff>
      <xdr:row>10</xdr:row>
      <xdr:rowOff>48987</xdr:rowOff>
    </xdr:from>
    <xdr:to>
      <xdr:col>4</xdr:col>
      <xdr:colOff>408658</xdr:colOff>
      <xdr:row>19</xdr:row>
      <xdr:rowOff>7029</xdr:rowOff>
    </xdr:to>
    <xdr:pic>
      <xdr:nvPicPr>
        <xdr:cNvPr id="5" name="Kép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458" y="2892880"/>
          <a:ext cx="3900254" cy="1965095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35595</xdr:colOff>
      <xdr:row>11</xdr:row>
      <xdr:rowOff>15875</xdr:rowOff>
    </xdr:from>
    <xdr:to>
      <xdr:col>4</xdr:col>
      <xdr:colOff>440435</xdr:colOff>
      <xdr:row>20</xdr:row>
      <xdr:rowOff>63517</xdr:rowOff>
    </xdr:to>
    <xdr:pic>
      <xdr:nvPicPr>
        <xdr:cNvPr id="5" name="Kép 4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5595" y="3100917"/>
          <a:ext cx="3939673" cy="1994975"/>
        </a:xfrm>
        <a:prstGeom prst="rect">
          <a:avLst/>
        </a:prstGeom>
        <a:ln w="19050">
          <a:solidFill>
            <a:schemeClr val="tx1">
              <a:lumMod val="95000"/>
              <a:lumOff val="5000"/>
            </a:schemeClr>
          </a:solidFill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31160</xdr:colOff>
      <xdr:row>10</xdr:row>
      <xdr:rowOff>34925</xdr:rowOff>
    </xdr:from>
    <xdr:to>
      <xdr:col>4</xdr:col>
      <xdr:colOff>423892</xdr:colOff>
      <xdr:row>19</xdr:row>
      <xdr:rowOff>187325</xdr:rowOff>
    </xdr:to>
    <xdr:pic>
      <xdr:nvPicPr>
        <xdr:cNvPr id="6" name="Kép 5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1160" y="2905125"/>
          <a:ext cx="4221782" cy="2108200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38100</xdr:colOff>
          <xdr:row>15</xdr:row>
          <xdr:rowOff>19050</xdr:rowOff>
        </xdr:from>
        <xdr:to>
          <xdr:col>4</xdr:col>
          <xdr:colOff>419100</xdr:colOff>
          <xdr:row>24</xdr:row>
          <xdr:rowOff>57150</xdr:rowOff>
        </xdr:to>
        <xdr:sp macro="" textlink="">
          <xdr:nvSpPr>
            <xdr:cNvPr id="9217" name="Object 1" hidden="1">
              <a:extLst>
                <a:ext uri="{63B3BB69-23CF-44E3-9099-C40C66FF867C}">
                  <a14:compatExt spid="_x0000_s92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19050">
              <a:solidFill>
                <a:srgbClr val="000000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95250</xdr:colOff>
      <xdr:row>2</xdr:row>
      <xdr:rowOff>85725</xdr:rowOff>
    </xdr:from>
    <xdr:to>
      <xdr:col>0</xdr:col>
      <xdr:colOff>533400</xdr:colOff>
      <xdr:row>2</xdr:row>
      <xdr:rowOff>514350</xdr:rowOff>
    </xdr:to>
    <xdr:pic>
      <xdr:nvPicPr>
        <xdr:cNvPr id="2" name="Picture 1035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0" y="742950"/>
          <a:ext cx="438150" cy="4286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</xdr:col>
      <xdr:colOff>38100</xdr:colOff>
      <xdr:row>2</xdr:row>
      <xdr:rowOff>85725</xdr:rowOff>
    </xdr:from>
    <xdr:to>
      <xdr:col>2</xdr:col>
      <xdr:colOff>542925</xdr:colOff>
      <xdr:row>2</xdr:row>
      <xdr:rowOff>485775</xdr:rowOff>
    </xdr:to>
    <xdr:pic>
      <xdr:nvPicPr>
        <xdr:cNvPr id="3" name="Picture 1036" descr="Dróthuszárok fehér háttér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1750" y="742950"/>
          <a:ext cx="504825" cy="4000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47625</xdr:colOff>
      <xdr:row>10</xdr:row>
      <xdr:rowOff>25832</xdr:rowOff>
    </xdr:from>
    <xdr:to>
      <xdr:col>4</xdr:col>
      <xdr:colOff>435428</xdr:colOff>
      <xdr:row>19</xdr:row>
      <xdr:rowOff>65311</xdr:rowOff>
    </xdr:to>
    <xdr:pic>
      <xdr:nvPicPr>
        <xdr:cNvPr id="4" name="Kép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7625" y="2910546"/>
          <a:ext cx="3918857" cy="1985301"/>
        </a:xfrm>
        <a:prstGeom prst="rect">
          <a:avLst/>
        </a:prstGeom>
        <a:ln w="19050">
          <a:solidFill>
            <a:schemeClr val="tx1"/>
          </a:solidFill>
        </a:ln>
      </xdr:spPr>
    </xdr:pic>
    <xdr:clientData/>
  </xdr:twoCellAnchor>
</xdr:wsDr>
</file>

<file path=xl/theme/theme1.xml><?xml version="1.0" encoding="utf-8"?>
<a:theme xmlns:a="http://schemas.openxmlformats.org/drawingml/2006/main" name="Office-té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0.emf"/><Relationship Id="rId4" Type="http://schemas.openxmlformats.org/officeDocument/2006/relationships/oleObject" Target="../embeddings/oleObject2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999FF"/>
  </sheetPr>
  <dimension ref="A1:L26"/>
  <sheetViews>
    <sheetView zoomScale="110" zoomScaleNormal="110" workbookViewId="0">
      <selection activeCell="I19" sqref="I19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11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4" t="s">
        <v>9</v>
      </c>
      <c r="C3" s="5"/>
      <c r="D3" s="6" t="s">
        <v>0</v>
      </c>
      <c r="E3" s="7" t="s">
        <v>1</v>
      </c>
      <c r="G3" s="8"/>
      <c r="H3" s="9"/>
      <c r="I3" s="8"/>
      <c r="J3" s="10"/>
      <c r="K3" s="11"/>
    </row>
    <row r="4" spans="1:12" s="17" customFormat="1" ht="18" customHeight="1" x14ac:dyDescent="0.25">
      <c r="A4" s="72" t="s">
        <v>5</v>
      </c>
      <c r="B4" s="73"/>
      <c r="C4" s="73"/>
      <c r="D4" s="12">
        <v>4</v>
      </c>
      <c r="E4" s="13">
        <f>SUM(D4:D4)</f>
        <v>4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74" t="s">
        <v>6</v>
      </c>
      <c r="B5" s="75"/>
      <c r="C5" s="76"/>
      <c r="D5" s="28">
        <v>2</v>
      </c>
      <c r="E5" s="29">
        <f>SUM(D4:D5)</f>
        <v>6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74" t="s">
        <v>10</v>
      </c>
      <c r="B6" s="75"/>
      <c r="C6" s="76"/>
      <c r="D6" s="18">
        <v>3</v>
      </c>
      <c r="E6" s="19">
        <f>SUM(D4:D6)</f>
        <v>9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2</v>
      </c>
      <c r="B7" s="67"/>
      <c r="C7" s="67"/>
      <c r="D7" s="30">
        <v>3.2</v>
      </c>
      <c r="E7" s="31">
        <f>SUM(D4:D7)</f>
        <v>12.2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3</v>
      </c>
      <c r="B8" s="67"/>
      <c r="C8" s="67"/>
      <c r="D8" s="30">
        <v>3.2</v>
      </c>
      <c r="E8" s="31">
        <f>SUM(D4:D8)</f>
        <v>15.399999999999999</v>
      </c>
      <c r="F8" s="14"/>
      <c r="G8" s="26"/>
      <c r="H8" s="26"/>
      <c r="I8" s="26"/>
      <c r="J8" s="15"/>
      <c r="K8" s="15"/>
    </row>
    <row r="9" spans="1:12" s="17" customFormat="1" ht="18" customHeight="1" x14ac:dyDescent="0.25">
      <c r="A9" s="61" t="s">
        <v>4</v>
      </c>
      <c r="B9" s="62"/>
      <c r="C9" s="62"/>
      <c r="D9" s="18">
        <v>3</v>
      </c>
      <c r="E9" s="31">
        <f>SUM(D4:D9)</f>
        <v>18.399999999999999</v>
      </c>
      <c r="F9" s="14"/>
      <c r="G9" s="23"/>
      <c r="H9" s="23"/>
      <c r="I9" s="23"/>
      <c r="J9" s="20"/>
      <c r="K9" s="16"/>
    </row>
    <row r="10" spans="1:12" s="17" customFormat="1" ht="18" customHeight="1" x14ac:dyDescent="0.25">
      <c r="A10" s="61" t="s">
        <v>7</v>
      </c>
      <c r="B10" s="62"/>
      <c r="C10" s="62"/>
      <c r="D10" s="18">
        <v>2</v>
      </c>
      <c r="E10" s="31">
        <f>SUM(D4:D10)</f>
        <v>20.399999999999999</v>
      </c>
      <c r="F10" s="14"/>
      <c r="G10" s="23"/>
      <c r="H10" s="23"/>
      <c r="I10" s="23"/>
      <c r="J10" s="15"/>
      <c r="K10" s="16"/>
    </row>
    <row r="11" spans="1:12" s="17" customFormat="1" ht="18" customHeight="1" thickBot="1" x14ac:dyDescent="0.3">
      <c r="A11" s="63" t="s">
        <v>8</v>
      </c>
      <c r="B11" s="64"/>
      <c r="C11" s="64"/>
      <c r="D11" s="22">
        <v>4</v>
      </c>
      <c r="E11" s="32">
        <f>SUM(D4:D11)</f>
        <v>24.4</v>
      </c>
      <c r="F11" s="14"/>
      <c r="G11" s="23"/>
      <c r="H11" s="23"/>
      <c r="I11" s="23"/>
      <c r="J11" s="15"/>
      <c r="K11" s="16"/>
    </row>
    <row r="12" spans="1:12" s="24" customFormat="1" ht="15" x14ac:dyDescent="0.2">
      <c r="A12" s="65"/>
      <c r="B12" s="65"/>
      <c r="C12" s="65"/>
      <c r="G12" s="10"/>
      <c r="H12" s="10"/>
      <c r="I12" s="10"/>
      <c r="J12" s="10"/>
      <c r="K12" s="10"/>
    </row>
    <row r="13" spans="1:12" ht="15.75" x14ac:dyDescent="0.25">
      <c r="A13" s="10"/>
      <c r="B13" s="10"/>
      <c r="C13" s="10"/>
      <c r="D13" s="10"/>
      <c r="E13" s="10"/>
      <c r="F13" s="2"/>
      <c r="G13" s="10"/>
      <c r="H13" s="10"/>
      <c r="I13" s="10"/>
      <c r="J13" s="25"/>
      <c r="K13" s="25"/>
      <c r="L13" s="25"/>
    </row>
    <row r="14" spans="1:12" ht="15" x14ac:dyDescent="0.25">
      <c r="A14" s="8"/>
      <c r="B14" s="9"/>
      <c r="C14" s="8"/>
      <c r="D14" s="15"/>
      <c r="E14" s="11"/>
      <c r="F14" s="24"/>
      <c r="G14" s="27"/>
      <c r="H14" s="27"/>
      <c r="I14" s="27"/>
      <c r="J14" s="10"/>
      <c r="K14" s="11"/>
    </row>
    <row r="15" spans="1:12" ht="18" customHeight="1" x14ac:dyDescent="0.2">
      <c r="A15" s="26"/>
      <c r="B15" s="26"/>
      <c r="C15" s="26"/>
      <c r="D15" s="15"/>
      <c r="E15" s="15"/>
      <c r="F15" s="8"/>
      <c r="G15" s="26"/>
      <c r="H15" s="26"/>
      <c r="I15" s="26"/>
      <c r="J15" s="20"/>
      <c r="K15" s="16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15"/>
      <c r="K16" s="16"/>
    </row>
    <row r="17" spans="1:11" ht="18" customHeight="1" x14ac:dyDescent="0.2">
      <c r="A17" s="26"/>
      <c r="B17" s="26"/>
      <c r="C17" s="26"/>
      <c r="D17" s="15"/>
      <c r="E17" s="15"/>
      <c r="F17" s="14"/>
      <c r="G17" s="26"/>
      <c r="H17" s="26"/>
      <c r="I17" s="26"/>
      <c r="J17" s="20"/>
      <c r="K17" s="21"/>
    </row>
    <row r="18" spans="1:11" ht="18" customHeight="1" x14ac:dyDescent="0.2">
      <c r="A18" s="26"/>
      <c r="B18" s="26"/>
      <c r="C18" s="26"/>
      <c r="D18" s="15"/>
      <c r="E18" s="15"/>
      <c r="F18" s="14"/>
      <c r="G18" s="26"/>
      <c r="H18" s="26"/>
      <c r="I18" s="26"/>
      <c r="J18" s="15"/>
      <c r="K18" s="21"/>
    </row>
    <row r="19" spans="1:11" ht="18" customHeight="1" x14ac:dyDescent="0.2">
      <c r="A19" s="23"/>
      <c r="B19" s="23"/>
      <c r="C19" s="23"/>
      <c r="D19" s="15"/>
      <c r="E19" s="15"/>
      <c r="F19" s="14"/>
      <c r="G19" s="26"/>
      <c r="H19" s="26"/>
      <c r="I19" s="26"/>
      <c r="J19" s="15"/>
      <c r="K19" s="15"/>
    </row>
    <row r="20" spans="1:11" ht="18" customHeight="1" x14ac:dyDescent="0.2">
      <c r="A20" s="23"/>
      <c r="B20" s="23"/>
      <c r="C20" s="23"/>
      <c r="D20" s="15"/>
      <c r="E20" s="15"/>
      <c r="F20" s="14"/>
      <c r="G20" s="23"/>
      <c r="H20" s="23"/>
      <c r="I20" s="23"/>
      <c r="J20" s="20"/>
      <c r="K20" s="16"/>
    </row>
    <row r="21" spans="1:11" ht="18" customHeight="1" x14ac:dyDescent="0.2">
      <c r="A21" s="23"/>
      <c r="B21" s="23"/>
      <c r="C21" s="23"/>
      <c r="D21" s="15"/>
      <c r="E21" s="15"/>
      <c r="F21" s="8"/>
      <c r="G21" s="23"/>
      <c r="H21" s="23"/>
      <c r="I21" s="23"/>
      <c r="J21" s="15"/>
      <c r="K21" s="16"/>
    </row>
    <row r="22" spans="1:11" ht="18" customHeight="1" x14ac:dyDescent="0.2">
      <c r="A22" s="23"/>
      <c r="B22" s="23"/>
      <c r="C22" s="23"/>
      <c r="D22" s="15"/>
      <c r="E22" s="15"/>
      <c r="F22" s="8"/>
      <c r="G22" s="23"/>
      <c r="H22" s="23"/>
      <c r="I22" s="23"/>
      <c r="J22" s="15"/>
      <c r="K22" s="16"/>
    </row>
    <row r="23" spans="1:11" ht="12.75" customHeight="1" x14ac:dyDescent="0.2">
      <c r="A23" s="23"/>
      <c r="B23" s="23"/>
      <c r="C23" s="23"/>
      <c r="D23" s="20"/>
      <c r="E23" s="15"/>
      <c r="F23" s="24"/>
      <c r="G23" s="23"/>
      <c r="H23" s="23"/>
      <c r="I23" s="23"/>
      <c r="J23" s="20"/>
      <c r="K23" s="15"/>
    </row>
    <row r="24" spans="1:11" ht="12.75" customHeight="1" x14ac:dyDescent="0.2">
      <c r="A24" s="23"/>
      <c r="B24" s="23"/>
      <c r="C24" s="23"/>
      <c r="D24" s="20"/>
      <c r="E24" s="20"/>
      <c r="F24" s="24"/>
      <c r="G24" s="23"/>
      <c r="H24" s="23"/>
      <c r="I24" s="23"/>
      <c r="J24" s="20"/>
      <c r="K24" s="20"/>
    </row>
    <row r="25" spans="1:11" ht="12.75" customHeight="1" x14ac:dyDescent="0.2">
      <c r="A25" s="23"/>
      <c r="B25" s="23"/>
      <c r="C25" s="23"/>
      <c r="D25" s="20"/>
      <c r="E25" s="15"/>
      <c r="F25" s="24"/>
      <c r="G25" s="23"/>
      <c r="H25" s="23"/>
      <c r="I25" s="23"/>
      <c r="J25" s="20"/>
      <c r="K25" s="15"/>
    </row>
    <row r="26" spans="1:11" x14ac:dyDescent="0.2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</row>
  </sheetData>
  <mergeCells count="11">
    <mergeCell ref="A2:E2"/>
    <mergeCell ref="G2:K2"/>
    <mergeCell ref="A4:C4"/>
    <mergeCell ref="A6:C6"/>
    <mergeCell ref="A5:C5"/>
    <mergeCell ref="A10:C10"/>
    <mergeCell ref="A11:C11"/>
    <mergeCell ref="A12:C12"/>
    <mergeCell ref="A7:C7"/>
    <mergeCell ref="A8:C8"/>
    <mergeCell ref="A9:C9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39997558519241921"/>
  </sheetPr>
  <dimension ref="A1:L24"/>
  <sheetViews>
    <sheetView topLeftCell="A4" zoomScale="160" zoomScaleNormal="160" workbookViewId="0">
      <selection activeCell="I16" sqref="I16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18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36" t="s">
        <v>18</v>
      </c>
      <c r="C3" s="38"/>
      <c r="D3" s="6" t="s">
        <v>0</v>
      </c>
      <c r="E3" s="7" t="s">
        <v>1</v>
      </c>
      <c r="F3" s="37"/>
      <c r="G3" s="8"/>
      <c r="H3" s="9"/>
      <c r="I3" s="8"/>
      <c r="J3" s="10"/>
      <c r="K3" s="11"/>
    </row>
    <row r="4" spans="1:12" s="17" customFormat="1" ht="18" customHeight="1" x14ac:dyDescent="0.25">
      <c r="A4" s="72" t="s">
        <v>12</v>
      </c>
      <c r="B4" s="73"/>
      <c r="C4" s="73"/>
      <c r="D4" s="12">
        <v>1</v>
      </c>
      <c r="E4" s="13">
        <f>SUM(D4:D4)</f>
        <v>1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74" t="s">
        <v>13</v>
      </c>
      <c r="B5" s="75"/>
      <c r="C5" s="76"/>
      <c r="D5" s="28">
        <v>1</v>
      </c>
      <c r="E5" s="29">
        <f>SUM(D4:D5)</f>
        <v>2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74" t="s">
        <v>14</v>
      </c>
      <c r="B6" s="75"/>
      <c r="C6" s="76"/>
      <c r="D6" s="18">
        <v>3</v>
      </c>
      <c r="E6" s="19">
        <f>SUM(D4:D6)</f>
        <v>5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15</v>
      </c>
      <c r="B7" s="67"/>
      <c r="C7" s="67"/>
      <c r="D7" s="28">
        <v>2</v>
      </c>
      <c r="E7" s="29">
        <f>SUM(D4:D7)</f>
        <v>7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16</v>
      </c>
      <c r="B8" s="67"/>
      <c r="C8" s="67"/>
      <c r="D8" s="28">
        <v>1</v>
      </c>
      <c r="E8" s="29">
        <f>SUM(D4:D8)</f>
        <v>8</v>
      </c>
      <c r="F8" s="14"/>
      <c r="G8" s="26"/>
      <c r="H8" s="26"/>
      <c r="I8" s="26"/>
      <c r="J8" s="15"/>
      <c r="K8" s="15"/>
    </row>
    <row r="9" spans="1:12" s="17" customFormat="1" ht="18" customHeight="1" thickBot="1" x14ac:dyDescent="0.3">
      <c r="A9" s="63" t="s">
        <v>17</v>
      </c>
      <c r="B9" s="64"/>
      <c r="C9" s="64"/>
      <c r="D9" s="34">
        <v>3</v>
      </c>
      <c r="E9" s="35">
        <f>SUM(D4:D9)</f>
        <v>11</v>
      </c>
      <c r="F9" s="14"/>
      <c r="G9" s="23"/>
      <c r="H9" s="23"/>
      <c r="I9" s="23"/>
      <c r="J9" s="20"/>
      <c r="K9" s="16"/>
    </row>
    <row r="10" spans="1:12" s="24" customFormat="1" ht="15" x14ac:dyDescent="0.2">
      <c r="A10" s="65"/>
      <c r="B10" s="65"/>
      <c r="C10" s="65"/>
      <c r="G10" s="10"/>
      <c r="H10" s="10"/>
      <c r="I10" s="10"/>
      <c r="J10" s="10"/>
      <c r="K10" s="10"/>
    </row>
    <row r="11" spans="1:12" ht="15.75" x14ac:dyDescent="0.25">
      <c r="A11" s="10"/>
      <c r="B11" s="10"/>
      <c r="C11" s="10"/>
      <c r="D11" s="10"/>
      <c r="E11" s="10"/>
      <c r="F11" s="2"/>
      <c r="G11" s="10"/>
      <c r="H11" s="10"/>
      <c r="I11" s="10"/>
      <c r="J11" s="25"/>
      <c r="K11" s="25"/>
      <c r="L11" s="25"/>
    </row>
    <row r="12" spans="1:12" ht="15" x14ac:dyDescent="0.25">
      <c r="A12" s="8"/>
      <c r="B12" s="9"/>
      <c r="C12" s="8"/>
      <c r="D12" s="15"/>
      <c r="E12" s="11"/>
      <c r="F12" s="24"/>
      <c r="G12" s="27"/>
      <c r="H12" s="27"/>
      <c r="I12" s="27"/>
      <c r="J12" s="10"/>
      <c r="K12" s="11"/>
    </row>
    <row r="13" spans="1:12" ht="18" customHeight="1" x14ac:dyDescent="0.2">
      <c r="A13" s="26"/>
      <c r="B13" s="26"/>
      <c r="C13" s="26"/>
      <c r="D13" s="15"/>
      <c r="E13" s="15"/>
      <c r="F13" s="8"/>
      <c r="G13" s="26"/>
      <c r="H13" s="26"/>
      <c r="I13" s="26"/>
      <c r="J13" s="20"/>
      <c r="K13" s="16"/>
    </row>
    <row r="14" spans="1:12" ht="18" customHeight="1" x14ac:dyDescent="0.2">
      <c r="A14" s="26"/>
      <c r="B14" s="26"/>
      <c r="C14" s="26"/>
      <c r="D14" s="15"/>
      <c r="E14" s="15"/>
      <c r="F14" s="14"/>
      <c r="G14" s="26"/>
      <c r="H14" s="26"/>
      <c r="I14" s="26"/>
      <c r="J14" s="15"/>
      <c r="K14" s="16"/>
    </row>
    <row r="15" spans="1:12" ht="18" customHeight="1" x14ac:dyDescent="0.2">
      <c r="A15" s="26"/>
      <c r="B15" s="26"/>
      <c r="C15" s="26"/>
      <c r="D15" s="15"/>
      <c r="E15" s="15"/>
      <c r="F15" s="14"/>
      <c r="G15" s="26"/>
      <c r="H15" s="26"/>
      <c r="I15" s="26"/>
      <c r="J15" s="20"/>
      <c r="K15" s="21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15"/>
      <c r="K16" s="21"/>
    </row>
    <row r="17" spans="1:11" ht="18" customHeight="1" x14ac:dyDescent="0.2">
      <c r="A17" s="23"/>
      <c r="B17" s="23"/>
      <c r="C17" s="23"/>
      <c r="D17" s="15"/>
      <c r="E17" s="15"/>
      <c r="F17" s="14"/>
      <c r="G17" s="26"/>
      <c r="H17" s="26"/>
      <c r="I17" s="26"/>
      <c r="J17" s="15"/>
      <c r="K17" s="15"/>
    </row>
    <row r="18" spans="1:11" ht="18" customHeight="1" x14ac:dyDescent="0.2">
      <c r="A18" s="23"/>
      <c r="B18" s="23"/>
      <c r="C18" s="23"/>
      <c r="D18" s="15"/>
      <c r="E18" s="15"/>
      <c r="F18" s="14"/>
      <c r="G18" s="23"/>
      <c r="H18" s="23"/>
      <c r="I18" s="23"/>
      <c r="J18" s="20"/>
      <c r="K18" s="16"/>
    </row>
    <row r="19" spans="1:11" ht="18" customHeight="1" x14ac:dyDescent="0.2">
      <c r="A19" s="23"/>
      <c r="B19" s="23"/>
      <c r="C19" s="23"/>
      <c r="D19" s="15"/>
      <c r="E19" s="15"/>
      <c r="F19" s="8"/>
      <c r="G19" s="23"/>
      <c r="H19" s="23"/>
      <c r="I19" s="23"/>
      <c r="J19" s="15"/>
      <c r="K19" s="16"/>
    </row>
    <row r="20" spans="1:11" ht="18" customHeight="1" x14ac:dyDescent="0.2">
      <c r="A20" s="23"/>
      <c r="B20" s="23"/>
      <c r="C20" s="23"/>
      <c r="D20" s="15"/>
      <c r="E20" s="15"/>
      <c r="F20" s="8"/>
      <c r="G20" s="23"/>
      <c r="H20" s="23"/>
      <c r="I20" s="23"/>
      <c r="J20" s="15"/>
      <c r="K20" s="16"/>
    </row>
    <row r="21" spans="1:11" ht="12.75" customHeight="1" x14ac:dyDescent="0.2">
      <c r="A21" s="23"/>
      <c r="B21" s="23"/>
      <c r="C21" s="23"/>
      <c r="D21" s="20"/>
      <c r="E21" s="15"/>
      <c r="F21" s="24"/>
      <c r="G21" s="23"/>
      <c r="H21" s="23"/>
      <c r="I21" s="23"/>
      <c r="J21" s="20"/>
      <c r="K21" s="15"/>
    </row>
    <row r="22" spans="1:11" ht="12.75" customHeight="1" x14ac:dyDescent="0.2">
      <c r="A22" s="23"/>
      <c r="B22" s="23"/>
      <c r="C22" s="23"/>
      <c r="D22" s="20"/>
      <c r="E22" s="20"/>
      <c r="F22" s="24"/>
      <c r="G22" s="23"/>
      <c r="H22" s="23"/>
      <c r="I22" s="23"/>
      <c r="J22" s="20"/>
      <c r="K22" s="20"/>
    </row>
    <row r="23" spans="1:11" ht="12.75" customHeight="1" x14ac:dyDescent="0.2">
      <c r="A23" s="23"/>
      <c r="B23" s="23"/>
      <c r="C23" s="23"/>
      <c r="D23" s="20"/>
      <c r="E23" s="15"/>
      <c r="F23" s="24"/>
      <c r="G23" s="23"/>
      <c r="H23" s="23"/>
      <c r="I23" s="23"/>
      <c r="J23" s="20"/>
      <c r="K23" s="15"/>
    </row>
    <row r="24" spans="1:11" x14ac:dyDescent="0.2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</row>
  </sheetData>
  <mergeCells count="9">
    <mergeCell ref="A8:C8"/>
    <mergeCell ref="A9:C9"/>
    <mergeCell ref="A10:C10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L29"/>
  <sheetViews>
    <sheetView topLeftCell="A2" zoomScale="110" zoomScaleNormal="110" workbookViewId="0">
      <selection activeCell="I13" sqref="I13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35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4" t="s">
        <v>59</v>
      </c>
      <c r="C3" s="5"/>
      <c r="D3" s="6" t="s">
        <v>0</v>
      </c>
      <c r="E3" s="7" t="s">
        <v>1</v>
      </c>
      <c r="G3" s="8"/>
      <c r="H3" s="9"/>
      <c r="I3" s="8"/>
      <c r="J3" s="39"/>
      <c r="K3" s="11"/>
    </row>
    <row r="4" spans="1:12" s="17" customFormat="1" ht="18" customHeight="1" x14ac:dyDescent="0.25">
      <c r="A4" s="72" t="s">
        <v>26</v>
      </c>
      <c r="B4" s="73"/>
      <c r="C4" s="73"/>
      <c r="D4" s="47">
        <v>2.2000000000000002</v>
      </c>
      <c r="E4" s="48">
        <f>SUM(D4)</f>
        <v>2.2000000000000002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66" t="s">
        <v>27</v>
      </c>
      <c r="B5" s="67"/>
      <c r="C5" s="67"/>
      <c r="D5" s="30">
        <v>4.4000000000000004</v>
      </c>
      <c r="E5" s="31">
        <f>SUM(D4:D5)</f>
        <v>6.6000000000000005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66" t="s">
        <v>28</v>
      </c>
      <c r="B6" s="67"/>
      <c r="C6" s="67"/>
      <c r="D6" s="30">
        <v>2.5</v>
      </c>
      <c r="E6" s="31">
        <f>SUM(D4:D6)</f>
        <v>9.1000000000000014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31</v>
      </c>
      <c r="B7" s="67"/>
      <c r="C7" s="67"/>
      <c r="D7" s="30">
        <v>2.2999999999999998</v>
      </c>
      <c r="E7" s="31">
        <f>SUM(D4:D8)</f>
        <v>16.400000000000002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30</v>
      </c>
      <c r="B8" s="67"/>
      <c r="C8" s="67"/>
      <c r="D8" s="18">
        <v>5</v>
      </c>
      <c r="E8" s="31">
        <f>SUM(D4:D8)</f>
        <v>16.400000000000002</v>
      </c>
      <c r="F8" s="14"/>
      <c r="G8" s="26"/>
      <c r="H8" s="26"/>
      <c r="I8" s="26"/>
      <c r="J8" s="15"/>
      <c r="K8" s="15"/>
    </row>
    <row r="9" spans="1:12" s="17" customFormat="1" ht="18" customHeight="1" x14ac:dyDescent="0.25">
      <c r="A9" s="61" t="s">
        <v>29</v>
      </c>
      <c r="B9" s="62"/>
      <c r="C9" s="62"/>
      <c r="D9" s="30">
        <v>2.2000000000000002</v>
      </c>
      <c r="E9" s="31">
        <f>SUM(D4:D9)</f>
        <v>18.600000000000001</v>
      </c>
      <c r="F9" s="14"/>
      <c r="G9" s="23"/>
      <c r="H9" s="23"/>
      <c r="I9" s="23"/>
      <c r="J9" s="20"/>
      <c r="K9" s="16"/>
    </row>
    <row r="10" spans="1:12" s="17" customFormat="1" ht="18" customHeight="1" x14ac:dyDescent="0.25">
      <c r="A10" s="66" t="s">
        <v>32</v>
      </c>
      <c r="B10" s="67"/>
      <c r="C10" s="67"/>
      <c r="D10" s="30">
        <v>3.4</v>
      </c>
      <c r="E10" s="19">
        <f>SUM(D4:D10)</f>
        <v>22</v>
      </c>
      <c r="F10" s="14"/>
      <c r="G10" s="23"/>
      <c r="H10" s="23"/>
      <c r="I10" s="23"/>
      <c r="J10" s="15"/>
      <c r="K10" s="16"/>
    </row>
    <row r="11" spans="1:12" s="17" customFormat="1" ht="18" customHeight="1" x14ac:dyDescent="0.25">
      <c r="A11" s="61" t="s">
        <v>33</v>
      </c>
      <c r="B11" s="62"/>
      <c r="C11" s="62"/>
      <c r="D11" s="30">
        <v>4.7</v>
      </c>
      <c r="E11" s="31">
        <f>SUM(D4:D11)</f>
        <v>26.7</v>
      </c>
      <c r="F11" s="14"/>
      <c r="G11" s="23"/>
      <c r="H11" s="23"/>
      <c r="I11" s="23"/>
      <c r="J11" s="15"/>
      <c r="K11" s="16"/>
    </row>
    <row r="12" spans="1:12" s="17" customFormat="1" ht="18" customHeight="1" x14ac:dyDescent="0.25">
      <c r="A12" s="66" t="s">
        <v>34</v>
      </c>
      <c r="B12" s="67"/>
      <c r="C12" s="67"/>
      <c r="D12" s="30">
        <v>2.2999999999999998</v>
      </c>
      <c r="E12" s="19">
        <f>SUM(D4:D12)</f>
        <v>29</v>
      </c>
      <c r="F12" s="14"/>
      <c r="G12" s="23"/>
      <c r="H12" s="23"/>
      <c r="I12" s="23"/>
      <c r="J12" s="15"/>
      <c r="K12" s="16"/>
    </row>
    <row r="13" spans="1:12" s="17" customFormat="1" ht="18" customHeight="1" thickBot="1" x14ac:dyDescent="0.3">
      <c r="A13" s="63" t="s">
        <v>37</v>
      </c>
      <c r="B13" s="64"/>
      <c r="C13" s="64"/>
      <c r="D13" s="49">
        <v>3.4</v>
      </c>
      <c r="E13" s="32">
        <f>SUM(D4:D13)</f>
        <v>32.4</v>
      </c>
      <c r="F13" s="14"/>
      <c r="G13" s="23"/>
      <c r="H13" s="23"/>
      <c r="I13" s="23"/>
      <c r="J13" s="15"/>
      <c r="K13" s="16"/>
    </row>
    <row r="14" spans="1:12" s="17" customFormat="1" ht="18" customHeight="1" x14ac:dyDescent="0.25">
      <c r="D14" s="15"/>
      <c r="E14" s="20"/>
      <c r="F14" s="14"/>
      <c r="G14" s="23"/>
      <c r="H14" s="23"/>
      <c r="I14" s="23"/>
      <c r="J14" s="15"/>
      <c r="K14" s="16"/>
    </row>
    <row r="15" spans="1:12" s="24" customFormat="1" ht="15" x14ac:dyDescent="0.2">
      <c r="A15" s="40"/>
      <c r="B15" s="40"/>
      <c r="C15" s="40"/>
      <c r="G15" s="39"/>
      <c r="H15" s="39"/>
      <c r="I15" s="39"/>
      <c r="J15" s="39"/>
      <c r="K15" s="39"/>
    </row>
    <row r="16" spans="1:12" ht="15.75" x14ac:dyDescent="0.25">
      <c r="A16" s="39"/>
      <c r="B16" s="39"/>
      <c r="C16" s="39"/>
      <c r="D16" s="39"/>
      <c r="E16" s="39"/>
      <c r="F16" s="2"/>
      <c r="G16" s="39"/>
      <c r="H16" s="39"/>
      <c r="I16" s="39"/>
      <c r="J16" s="25"/>
      <c r="K16" s="25"/>
      <c r="L16" s="25"/>
    </row>
    <row r="17" spans="1:11" ht="15" x14ac:dyDescent="0.25">
      <c r="A17" s="8"/>
      <c r="B17" s="9"/>
      <c r="C17" s="8"/>
      <c r="D17" s="15"/>
      <c r="E17" s="11"/>
      <c r="F17" s="24"/>
      <c r="G17" s="27"/>
      <c r="H17" s="27"/>
      <c r="I17" s="27"/>
      <c r="J17" s="39"/>
      <c r="K17" s="11"/>
    </row>
    <row r="18" spans="1:11" ht="18" customHeight="1" x14ac:dyDescent="0.2">
      <c r="A18" s="26"/>
      <c r="B18" s="26"/>
      <c r="C18" s="26"/>
      <c r="D18" s="15"/>
      <c r="E18" s="15"/>
      <c r="F18" s="8"/>
      <c r="G18" s="26"/>
      <c r="H18" s="26"/>
      <c r="I18" s="26"/>
      <c r="J18" s="20"/>
      <c r="K18" s="16"/>
    </row>
    <row r="19" spans="1:11" ht="18" customHeight="1" x14ac:dyDescent="0.2">
      <c r="A19" s="26"/>
      <c r="B19" s="26"/>
      <c r="C19" s="26"/>
      <c r="D19" s="15"/>
      <c r="E19" s="15"/>
      <c r="F19" s="14"/>
      <c r="G19" s="26"/>
      <c r="H19" s="26"/>
      <c r="I19" s="26"/>
      <c r="J19" s="15"/>
      <c r="K19" s="16"/>
    </row>
    <row r="20" spans="1:11" ht="18" customHeight="1" x14ac:dyDescent="0.2">
      <c r="A20" s="26"/>
      <c r="B20" s="26"/>
      <c r="C20" s="26"/>
      <c r="D20" s="15"/>
      <c r="E20" s="15"/>
      <c r="F20" s="14"/>
      <c r="G20" s="26"/>
      <c r="H20" s="26"/>
      <c r="I20" s="26"/>
      <c r="J20" s="20"/>
      <c r="K20" s="21"/>
    </row>
    <row r="21" spans="1:11" ht="18" customHeight="1" x14ac:dyDescent="0.2">
      <c r="A21" s="26"/>
      <c r="B21" s="26"/>
      <c r="C21" s="26"/>
      <c r="D21" s="15"/>
      <c r="E21" s="15"/>
      <c r="F21" s="14"/>
      <c r="G21" s="26"/>
      <c r="H21" s="26"/>
      <c r="I21" s="26"/>
      <c r="J21" s="15"/>
      <c r="K21" s="21"/>
    </row>
    <row r="22" spans="1:11" ht="18" customHeight="1" x14ac:dyDescent="0.2">
      <c r="A22" s="23"/>
      <c r="B22" s="23"/>
      <c r="C22" s="23"/>
      <c r="D22" s="15"/>
      <c r="E22" s="15"/>
      <c r="F22" s="14"/>
      <c r="G22" s="26"/>
      <c r="H22" s="26"/>
      <c r="I22" s="26"/>
      <c r="J22" s="15"/>
      <c r="K22" s="15"/>
    </row>
    <row r="23" spans="1:11" ht="18" customHeight="1" x14ac:dyDescent="0.2">
      <c r="A23" s="23"/>
      <c r="B23" s="23"/>
      <c r="C23" s="23"/>
      <c r="D23" s="15"/>
      <c r="E23" s="15"/>
      <c r="F23" s="14"/>
      <c r="G23" s="23"/>
      <c r="H23" s="23"/>
      <c r="I23" s="23"/>
      <c r="J23" s="20"/>
      <c r="K23" s="16"/>
    </row>
    <row r="24" spans="1:11" ht="18" customHeight="1" x14ac:dyDescent="0.2">
      <c r="A24" s="23"/>
      <c r="B24" s="23"/>
      <c r="C24" s="23"/>
      <c r="D24" s="15"/>
      <c r="E24" s="15"/>
      <c r="F24" s="8"/>
      <c r="G24" s="23"/>
      <c r="H24" s="23"/>
      <c r="I24" s="23"/>
      <c r="J24" s="15"/>
      <c r="K24" s="16"/>
    </row>
    <row r="25" spans="1:11" ht="18" customHeight="1" x14ac:dyDescent="0.2">
      <c r="A25" s="23"/>
      <c r="B25" s="23"/>
      <c r="C25" s="23"/>
      <c r="D25" s="15"/>
      <c r="E25" s="15"/>
      <c r="F25" s="8"/>
      <c r="G25" s="23"/>
      <c r="H25" s="23"/>
      <c r="I25" s="23"/>
      <c r="J25" s="15"/>
      <c r="K25" s="16"/>
    </row>
    <row r="26" spans="1:11" ht="12.75" customHeight="1" x14ac:dyDescent="0.2">
      <c r="A26" s="23"/>
      <c r="B26" s="23"/>
      <c r="C26" s="23"/>
      <c r="D26" s="20"/>
      <c r="E26" s="15"/>
      <c r="F26" s="24"/>
      <c r="G26" s="23"/>
      <c r="H26" s="23"/>
      <c r="I26" s="23"/>
      <c r="J26" s="20"/>
      <c r="K26" s="15"/>
    </row>
    <row r="27" spans="1:11" ht="12.75" customHeight="1" x14ac:dyDescent="0.2">
      <c r="A27" s="23"/>
      <c r="B27" s="23"/>
      <c r="C27" s="23"/>
      <c r="D27" s="20"/>
      <c r="E27" s="20"/>
      <c r="F27" s="24"/>
      <c r="G27" s="23"/>
      <c r="H27" s="23"/>
      <c r="I27" s="23"/>
      <c r="J27" s="20"/>
      <c r="K27" s="20"/>
    </row>
    <row r="28" spans="1:11" ht="12.75" customHeight="1" x14ac:dyDescent="0.2">
      <c r="A28" s="23"/>
      <c r="B28" s="23"/>
      <c r="C28" s="23"/>
      <c r="D28" s="20"/>
      <c r="E28" s="15"/>
      <c r="F28" s="24"/>
      <c r="G28" s="23"/>
      <c r="H28" s="23"/>
      <c r="I28" s="23"/>
      <c r="J28" s="20"/>
      <c r="K28" s="15"/>
    </row>
    <row r="29" spans="1:11" x14ac:dyDescent="0.2">
      <c r="A29" s="24"/>
      <c r="B29" s="24"/>
      <c r="C29" s="24"/>
      <c r="D29" s="24"/>
      <c r="E29" s="24"/>
      <c r="F29" s="24"/>
      <c r="G29" s="24"/>
      <c r="H29" s="24"/>
      <c r="I29" s="24"/>
      <c r="J29" s="24"/>
      <c r="K29" s="24"/>
    </row>
  </sheetData>
  <mergeCells count="12">
    <mergeCell ref="A13:C13"/>
    <mergeCell ref="A2:E2"/>
    <mergeCell ref="G2:K2"/>
    <mergeCell ref="A4:C4"/>
    <mergeCell ref="A5:C5"/>
    <mergeCell ref="A6:C6"/>
    <mergeCell ref="A7:C7"/>
    <mergeCell ref="A8:C8"/>
    <mergeCell ref="A9:C9"/>
    <mergeCell ref="A10:C10"/>
    <mergeCell ref="A11:C11"/>
    <mergeCell ref="A12:C12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-0.249977111117893"/>
  </sheetPr>
  <dimension ref="A1:L24"/>
  <sheetViews>
    <sheetView zoomScaleNormal="100" workbookViewId="0">
      <selection activeCell="O10" sqref="O10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36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36" t="s">
        <v>25</v>
      </c>
      <c r="C3" s="38"/>
      <c r="D3" s="6" t="s">
        <v>0</v>
      </c>
      <c r="E3" s="7" t="s">
        <v>1</v>
      </c>
      <c r="F3" s="37"/>
      <c r="G3" s="8"/>
      <c r="H3" s="9"/>
      <c r="I3" s="8"/>
      <c r="J3" s="33"/>
      <c r="K3" s="11"/>
    </row>
    <row r="4" spans="1:12" s="17" customFormat="1" ht="18" customHeight="1" x14ac:dyDescent="0.25">
      <c r="A4" s="72" t="s">
        <v>23</v>
      </c>
      <c r="B4" s="73"/>
      <c r="C4" s="73"/>
      <c r="D4" s="12">
        <v>5</v>
      </c>
      <c r="E4" s="13">
        <f>SUM(D4:D4)</f>
        <v>5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74" t="s">
        <v>19</v>
      </c>
      <c r="B5" s="75"/>
      <c r="C5" s="76"/>
      <c r="D5" s="41">
        <v>2.5</v>
      </c>
      <c r="E5" s="42">
        <f>SUM(D4:D5)</f>
        <v>7.5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74" t="s">
        <v>20</v>
      </c>
      <c r="B6" s="75"/>
      <c r="C6" s="76"/>
      <c r="D6" s="30">
        <v>2.7</v>
      </c>
      <c r="E6" s="31">
        <f>SUM(D4:D6)</f>
        <v>10.199999999999999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21</v>
      </c>
      <c r="B7" s="67"/>
      <c r="C7" s="67"/>
      <c r="D7" s="41">
        <v>2.6</v>
      </c>
      <c r="E7" s="42">
        <f>SUM(D4:D7)</f>
        <v>12.799999999999999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22</v>
      </c>
      <c r="B8" s="67"/>
      <c r="C8" s="67"/>
      <c r="D8" s="41">
        <v>1.4</v>
      </c>
      <c r="E8" s="42">
        <f>SUM(D4:D8)</f>
        <v>14.2</v>
      </c>
      <c r="F8" s="14"/>
      <c r="G8" s="26"/>
      <c r="H8" s="26"/>
      <c r="I8" s="26"/>
      <c r="J8" s="15"/>
      <c r="K8" s="15"/>
    </row>
    <row r="9" spans="1:12" s="17" customFormat="1" ht="18" customHeight="1" thickBot="1" x14ac:dyDescent="0.3">
      <c r="A9" s="63" t="s">
        <v>24</v>
      </c>
      <c r="B9" s="64"/>
      <c r="C9" s="64"/>
      <c r="D9" s="43">
        <v>0.5</v>
      </c>
      <c r="E9" s="44">
        <f>SUM(D4:D9)</f>
        <v>14.7</v>
      </c>
      <c r="F9" s="14"/>
      <c r="G9" s="23"/>
      <c r="H9" s="23"/>
      <c r="I9" s="23"/>
      <c r="J9" s="20"/>
      <c r="K9" s="16"/>
    </row>
    <row r="10" spans="1:12" s="24" customFormat="1" ht="15" x14ac:dyDescent="0.2">
      <c r="A10" s="65"/>
      <c r="B10" s="65"/>
      <c r="C10" s="65"/>
      <c r="G10" s="33"/>
      <c r="H10" s="33"/>
      <c r="I10" s="33"/>
      <c r="J10" s="33"/>
      <c r="K10" s="33"/>
    </row>
    <row r="11" spans="1:12" ht="15.75" x14ac:dyDescent="0.25">
      <c r="A11" s="33"/>
      <c r="B11" s="33"/>
      <c r="C11" s="33"/>
      <c r="D11" s="33"/>
      <c r="E11" s="33"/>
      <c r="F11" s="2"/>
      <c r="G11" s="33"/>
      <c r="H11" s="33"/>
      <c r="I11" s="33"/>
      <c r="J11" s="25"/>
      <c r="K11" s="25"/>
      <c r="L11" s="25"/>
    </row>
    <row r="12" spans="1:12" ht="15" x14ac:dyDescent="0.25">
      <c r="A12" s="8"/>
      <c r="B12" s="9"/>
      <c r="C12" s="8"/>
      <c r="D12" s="15"/>
      <c r="E12" s="11"/>
      <c r="F12" s="24"/>
      <c r="G12" s="27"/>
      <c r="H12" s="27"/>
      <c r="I12" s="27"/>
      <c r="J12" s="33"/>
      <c r="K12" s="11"/>
    </row>
    <row r="13" spans="1:12" ht="18" customHeight="1" x14ac:dyDescent="0.2">
      <c r="A13" s="26"/>
      <c r="B13" s="26"/>
      <c r="C13" s="26"/>
      <c r="D13" s="15"/>
      <c r="E13" s="15"/>
      <c r="F13" s="8"/>
      <c r="G13" s="26"/>
      <c r="H13" s="26"/>
      <c r="I13" s="26"/>
      <c r="J13" s="20"/>
      <c r="K13" s="16"/>
    </row>
    <row r="14" spans="1:12" ht="18" customHeight="1" x14ac:dyDescent="0.2">
      <c r="A14" s="26"/>
      <c r="B14" s="26"/>
      <c r="C14" s="26"/>
      <c r="D14" s="15"/>
      <c r="E14" s="15"/>
      <c r="F14" s="14"/>
      <c r="G14" s="26"/>
      <c r="H14" s="26"/>
      <c r="I14" s="26"/>
      <c r="J14" s="15"/>
      <c r="K14" s="16"/>
    </row>
    <row r="15" spans="1:12" ht="18" customHeight="1" x14ac:dyDescent="0.2">
      <c r="A15" s="26"/>
      <c r="B15" s="26"/>
      <c r="C15" s="26"/>
      <c r="D15" s="15"/>
      <c r="E15" s="15"/>
      <c r="F15" s="14"/>
      <c r="G15" s="26"/>
      <c r="H15" s="26"/>
      <c r="I15" s="26"/>
      <c r="J15" s="20"/>
      <c r="K15" s="21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15"/>
      <c r="K16" s="21"/>
    </row>
    <row r="17" spans="1:11" ht="18" customHeight="1" x14ac:dyDescent="0.2">
      <c r="A17" s="23"/>
      <c r="B17" s="23"/>
      <c r="C17" s="23"/>
      <c r="D17" s="15"/>
      <c r="E17" s="15"/>
      <c r="F17" s="14"/>
      <c r="G17" s="26"/>
      <c r="H17" s="26"/>
      <c r="I17" s="26"/>
      <c r="J17" s="15"/>
      <c r="K17" s="15"/>
    </row>
    <row r="18" spans="1:11" ht="18" customHeight="1" x14ac:dyDescent="0.2">
      <c r="A18" s="23"/>
      <c r="B18" s="23"/>
      <c r="C18" s="23"/>
      <c r="D18" s="15"/>
      <c r="E18" s="15"/>
      <c r="F18" s="14"/>
      <c r="G18" s="23"/>
      <c r="H18" s="23"/>
      <c r="I18" s="23"/>
      <c r="J18" s="20"/>
      <c r="K18" s="16"/>
    </row>
    <row r="19" spans="1:11" ht="18" customHeight="1" x14ac:dyDescent="0.2">
      <c r="A19" s="23"/>
      <c r="B19" s="23"/>
      <c r="C19" s="23"/>
      <c r="D19" s="15"/>
      <c r="E19" s="15"/>
      <c r="F19" s="8"/>
      <c r="G19" s="23"/>
      <c r="H19" s="23"/>
      <c r="I19" s="23"/>
      <c r="J19" s="15"/>
      <c r="K19" s="16"/>
    </row>
    <row r="20" spans="1:11" ht="18" customHeight="1" x14ac:dyDescent="0.2">
      <c r="A20" s="23"/>
      <c r="B20" s="23"/>
      <c r="C20" s="23"/>
      <c r="D20" s="15"/>
      <c r="E20" s="15"/>
      <c r="F20" s="8"/>
      <c r="G20" s="23"/>
      <c r="H20" s="23"/>
      <c r="I20" s="23"/>
      <c r="J20" s="15"/>
      <c r="K20" s="16"/>
    </row>
    <row r="21" spans="1:11" ht="12.75" customHeight="1" x14ac:dyDescent="0.2">
      <c r="A21" s="23"/>
      <c r="B21" s="23"/>
      <c r="C21" s="23"/>
      <c r="D21" s="20"/>
      <c r="E21" s="15"/>
      <c r="F21" s="24"/>
      <c r="G21" s="23"/>
      <c r="H21" s="23"/>
      <c r="I21" s="23"/>
      <c r="J21" s="20"/>
      <c r="K21" s="15"/>
    </row>
    <row r="22" spans="1:11" ht="12.75" customHeight="1" x14ac:dyDescent="0.2">
      <c r="A22" s="23"/>
      <c r="B22" s="23"/>
      <c r="C22" s="23"/>
      <c r="D22" s="20"/>
      <c r="E22" s="20"/>
      <c r="F22" s="24"/>
      <c r="G22" s="23"/>
      <c r="H22" s="23"/>
      <c r="I22" s="23"/>
      <c r="J22" s="20"/>
      <c r="K22" s="20"/>
    </row>
    <row r="23" spans="1:11" ht="12.75" customHeight="1" x14ac:dyDescent="0.2">
      <c r="A23" s="23"/>
      <c r="B23" s="23"/>
      <c r="C23" s="23"/>
      <c r="D23" s="20"/>
      <c r="E23" s="15"/>
      <c r="F23" s="24"/>
      <c r="G23" s="23"/>
      <c r="H23" s="23"/>
      <c r="I23" s="23"/>
      <c r="J23" s="20"/>
      <c r="K23" s="15"/>
    </row>
    <row r="24" spans="1:11" x14ac:dyDescent="0.2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</row>
  </sheetData>
  <mergeCells count="9">
    <mergeCell ref="A8:C8"/>
    <mergeCell ref="A9:C9"/>
    <mergeCell ref="A10:C10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00000"/>
  </sheetPr>
  <dimension ref="A1:L25"/>
  <sheetViews>
    <sheetView zoomScaleNormal="100" workbookViewId="0">
      <selection activeCell="K21" sqref="K21"/>
    </sheetView>
  </sheetViews>
  <sheetFormatPr defaultRowHeight="12.75" x14ac:dyDescent="0.2"/>
  <cols>
    <col min="1" max="1" width="9.28515625" style="1" customWidth="1"/>
    <col min="2" max="2" width="37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45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4" t="s">
        <v>44</v>
      </c>
      <c r="C3" s="5"/>
      <c r="D3" s="6" t="s">
        <v>0</v>
      </c>
      <c r="E3" s="7" t="s">
        <v>1</v>
      </c>
      <c r="G3" s="8"/>
      <c r="H3" s="9"/>
      <c r="I3" s="8"/>
      <c r="J3" s="46"/>
      <c r="K3" s="11"/>
    </row>
    <row r="4" spans="1:12" s="17" customFormat="1" ht="18" customHeight="1" x14ac:dyDescent="0.25">
      <c r="A4" s="72" t="s">
        <v>43</v>
      </c>
      <c r="B4" s="73"/>
      <c r="C4" s="73"/>
      <c r="D4" s="47">
        <v>1.8</v>
      </c>
      <c r="E4" s="48">
        <f>SUM(D4)</f>
        <v>1.8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66" t="s">
        <v>38</v>
      </c>
      <c r="B5" s="67"/>
      <c r="C5" s="67"/>
      <c r="D5" s="30">
        <v>1.7</v>
      </c>
      <c r="E5" s="31">
        <f>SUM(D4:D5)</f>
        <v>3.5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66" t="s">
        <v>39</v>
      </c>
      <c r="B6" s="67"/>
      <c r="C6" s="67"/>
      <c r="D6" s="30">
        <v>5.5</v>
      </c>
      <c r="E6" s="19">
        <f>SUM(D4:D6)</f>
        <v>9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40</v>
      </c>
      <c r="B7" s="67"/>
      <c r="C7" s="67"/>
      <c r="D7" s="18">
        <v>3</v>
      </c>
      <c r="E7" s="19">
        <f>SUM(D4:D8)</f>
        <v>15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41</v>
      </c>
      <c r="B8" s="67"/>
      <c r="C8" s="67"/>
      <c r="D8" s="18">
        <v>3</v>
      </c>
      <c r="E8" s="19">
        <f>SUM(D4:D8)</f>
        <v>15</v>
      </c>
      <c r="F8" s="14"/>
      <c r="G8" s="26"/>
      <c r="H8" s="26"/>
      <c r="I8" s="26"/>
      <c r="J8" s="15"/>
      <c r="K8" s="15"/>
    </row>
    <row r="9" spans="1:12" s="17" customFormat="1" ht="18" customHeight="1" thickBot="1" x14ac:dyDescent="0.3">
      <c r="A9" s="63" t="s">
        <v>42</v>
      </c>
      <c r="B9" s="64"/>
      <c r="C9" s="64"/>
      <c r="D9" s="22">
        <v>6</v>
      </c>
      <c r="E9" s="51">
        <f>SUM(D4:D9)</f>
        <v>21</v>
      </c>
      <c r="F9" s="14"/>
      <c r="G9" s="23"/>
      <c r="H9" s="23"/>
      <c r="I9" s="23"/>
      <c r="J9" s="20"/>
      <c r="K9" s="16"/>
    </row>
    <row r="10" spans="1:12" s="17" customFormat="1" ht="18" customHeight="1" x14ac:dyDescent="0.25">
      <c r="D10" s="15"/>
      <c r="E10" s="20"/>
      <c r="F10" s="14"/>
      <c r="G10" s="23"/>
      <c r="H10" s="23"/>
      <c r="I10" s="23"/>
      <c r="J10" s="15"/>
      <c r="K10" s="16"/>
    </row>
    <row r="11" spans="1:12" s="24" customFormat="1" ht="15" x14ac:dyDescent="0.2">
      <c r="A11" s="45"/>
      <c r="B11" s="45"/>
      <c r="C11" s="45"/>
      <c r="G11" s="46"/>
      <c r="H11" s="46"/>
      <c r="I11" s="46"/>
      <c r="J11" s="46"/>
      <c r="K11" s="46"/>
    </row>
    <row r="12" spans="1:12" ht="15.75" x14ac:dyDescent="0.25">
      <c r="A12" s="46"/>
      <c r="B12" s="46"/>
      <c r="C12" s="46"/>
      <c r="D12" s="46"/>
      <c r="E12" s="46"/>
      <c r="F12" s="2"/>
      <c r="G12" s="46"/>
      <c r="H12" s="46"/>
      <c r="I12" s="46"/>
      <c r="J12" s="25"/>
      <c r="K12" s="25"/>
      <c r="L12" s="25"/>
    </row>
    <row r="13" spans="1:12" ht="15" x14ac:dyDescent="0.25">
      <c r="A13" s="8"/>
      <c r="B13" s="9"/>
      <c r="C13" s="8"/>
      <c r="D13" s="15"/>
      <c r="E13" s="11"/>
      <c r="F13" s="24"/>
      <c r="G13" s="27"/>
      <c r="H13" s="27"/>
      <c r="I13" s="27"/>
      <c r="J13" s="46"/>
      <c r="K13" s="11"/>
    </row>
    <row r="14" spans="1:12" ht="18" customHeight="1" x14ac:dyDescent="0.2">
      <c r="A14" s="26"/>
      <c r="B14" s="26"/>
      <c r="C14" s="26"/>
      <c r="D14" s="15"/>
      <c r="E14" s="15"/>
      <c r="F14" s="8"/>
      <c r="G14" s="26"/>
      <c r="H14" s="26"/>
      <c r="I14" s="26"/>
      <c r="J14" s="20"/>
      <c r="K14" s="16"/>
    </row>
    <row r="15" spans="1:12" ht="18" customHeight="1" x14ac:dyDescent="0.2">
      <c r="A15" s="26"/>
      <c r="B15" s="26"/>
      <c r="C15" s="26"/>
      <c r="D15" s="15"/>
      <c r="E15" s="15"/>
      <c r="F15" s="14"/>
      <c r="G15" s="26"/>
      <c r="H15" s="26"/>
      <c r="I15" s="26"/>
      <c r="J15" s="15"/>
      <c r="K15" s="16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20"/>
      <c r="K16" s="21"/>
    </row>
    <row r="17" spans="1:11" ht="18" customHeight="1" x14ac:dyDescent="0.2">
      <c r="A17" s="26"/>
      <c r="B17" s="26"/>
      <c r="C17" s="26"/>
      <c r="D17" s="15"/>
      <c r="E17" s="15"/>
      <c r="F17" s="14"/>
      <c r="G17" s="26"/>
      <c r="H17" s="26"/>
      <c r="I17" s="26"/>
      <c r="J17" s="15"/>
      <c r="K17" s="21"/>
    </row>
    <row r="18" spans="1:11" ht="18" customHeight="1" x14ac:dyDescent="0.2">
      <c r="A18" s="23"/>
      <c r="B18" s="23"/>
      <c r="C18" s="23"/>
      <c r="D18" s="15"/>
      <c r="E18" s="15"/>
      <c r="F18" s="14"/>
      <c r="G18" s="26"/>
      <c r="H18" s="26"/>
      <c r="I18" s="26"/>
      <c r="J18" s="15"/>
      <c r="K18" s="15"/>
    </row>
    <row r="19" spans="1:11" ht="18" customHeight="1" x14ac:dyDescent="0.2">
      <c r="A19" s="23"/>
      <c r="B19" s="23"/>
      <c r="C19" s="23"/>
      <c r="D19" s="15"/>
      <c r="E19" s="15"/>
      <c r="F19" s="14"/>
      <c r="G19" s="23"/>
      <c r="H19" s="23"/>
      <c r="I19" s="23"/>
      <c r="J19" s="20"/>
      <c r="K19" s="16"/>
    </row>
    <row r="20" spans="1:11" ht="18" customHeight="1" x14ac:dyDescent="0.2">
      <c r="A20" s="23"/>
      <c r="B20" s="23"/>
      <c r="C20" s="23"/>
      <c r="D20" s="15"/>
      <c r="E20" s="15"/>
      <c r="F20" s="8"/>
      <c r="G20" s="23"/>
      <c r="H20" s="23"/>
      <c r="I20" s="23"/>
      <c r="J20" s="15"/>
      <c r="K20" s="16"/>
    </row>
    <row r="21" spans="1:11" ht="18" customHeight="1" x14ac:dyDescent="0.2">
      <c r="A21" s="23"/>
      <c r="B21" s="23"/>
      <c r="C21" s="23"/>
      <c r="D21" s="15"/>
      <c r="E21" s="15"/>
      <c r="F21" s="8"/>
      <c r="G21" s="23"/>
      <c r="H21" s="23"/>
      <c r="I21" s="23"/>
      <c r="J21" s="15"/>
      <c r="K21" s="16"/>
    </row>
    <row r="22" spans="1:11" ht="12.75" customHeight="1" x14ac:dyDescent="0.2">
      <c r="A22" s="23"/>
      <c r="B22" s="23"/>
      <c r="C22" s="23"/>
      <c r="D22" s="20"/>
      <c r="E22" s="15"/>
      <c r="F22" s="24"/>
      <c r="G22" s="23"/>
      <c r="H22" s="23"/>
      <c r="I22" s="23"/>
      <c r="J22" s="20"/>
      <c r="K22" s="15"/>
    </row>
    <row r="23" spans="1:11" ht="12.75" customHeight="1" x14ac:dyDescent="0.2">
      <c r="A23" s="23"/>
      <c r="B23" s="23"/>
      <c r="C23" s="23"/>
      <c r="D23" s="20"/>
      <c r="E23" s="20"/>
      <c r="F23" s="24"/>
      <c r="G23" s="23"/>
      <c r="H23" s="23"/>
      <c r="I23" s="23"/>
      <c r="J23" s="20"/>
      <c r="K23" s="20"/>
    </row>
    <row r="24" spans="1:11" ht="12.75" customHeight="1" x14ac:dyDescent="0.2">
      <c r="A24" s="23"/>
      <c r="B24" s="23"/>
      <c r="C24" s="23"/>
      <c r="D24" s="20"/>
      <c r="E24" s="15"/>
      <c r="F24" s="24"/>
      <c r="G24" s="23"/>
      <c r="H24" s="23"/>
      <c r="I24" s="23"/>
      <c r="J24" s="20"/>
      <c r="K24" s="15"/>
    </row>
    <row r="25" spans="1:11" x14ac:dyDescent="0.2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</row>
  </sheetData>
  <mergeCells count="8">
    <mergeCell ref="A8:C8"/>
    <mergeCell ref="A9:C9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  <legacyDrawing r:id="rId3"/>
  <oleObjects>
    <mc:AlternateContent xmlns:mc="http://schemas.openxmlformats.org/markup-compatibility/2006">
      <mc:Choice Requires="x14">
        <oleObject progId="CorelPhotoPaint.Image.12" shapeId="5121" r:id="rId4">
          <objectPr defaultSize="0" autoPict="0" r:id="rId5">
            <anchor moveWithCells="1">
              <from>
                <xdr:col>0</xdr:col>
                <xdr:colOff>38100</xdr:colOff>
                <xdr:row>10</xdr:row>
                <xdr:rowOff>28575</xdr:rowOff>
              </from>
              <to>
                <xdr:col>4</xdr:col>
                <xdr:colOff>400050</xdr:colOff>
                <xdr:row>20</xdr:row>
                <xdr:rowOff>133350</xdr:rowOff>
              </to>
            </anchor>
          </objectPr>
        </oleObject>
      </mc:Choice>
      <mc:Fallback>
        <oleObject progId="CorelPhotoPaint.Image.12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L24"/>
  <sheetViews>
    <sheetView topLeftCell="A7" zoomScale="140" zoomScaleNormal="140" workbookViewId="0">
      <selection activeCell="H10" sqref="H10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46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54" t="s">
        <v>52</v>
      </c>
      <c r="C3" s="55"/>
      <c r="D3" s="6" t="s">
        <v>0</v>
      </c>
      <c r="E3" s="7" t="s">
        <v>1</v>
      </c>
      <c r="F3" s="37"/>
      <c r="G3" s="8"/>
      <c r="H3" s="9"/>
      <c r="I3" s="8"/>
      <c r="J3" s="50"/>
      <c r="K3" s="11"/>
    </row>
    <row r="4" spans="1:12" s="17" customFormat="1" ht="18" customHeight="1" x14ac:dyDescent="0.25">
      <c r="A4" s="72" t="s">
        <v>49</v>
      </c>
      <c r="B4" s="73"/>
      <c r="C4" s="73"/>
      <c r="D4" s="47">
        <v>2.5</v>
      </c>
      <c r="E4" s="48">
        <f>SUM(D4:D4)</f>
        <v>2.5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66" t="s">
        <v>47</v>
      </c>
      <c r="B5" s="67"/>
      <c r="C5" s="67"/>
      <c r="D5" s="18">
        <v>3</v>
      </c>
      <c r="E5" s="31">
        <f>SUM(D4:D5)</f>
        <v>5.5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66" t="s">
        <v>53</v>
      </c>
      <c r="B6" s="67"/>
      <c r="C6" s="67"/>
      <c r="D6" s="30">
        <v>1.3</v>
      </c>
      <c r="E6" s="31">
        <f>SUM(D4:D6)</f>
        <v>6.8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48</v>
      </c>
      <c r="B7" s="67"/>
      <c r="C7" s="67"/>
      <c r="D7" s="30">
        <v>3.9</v>
      </c>
      <c r="E7" s="31">
        <f>SUM(D4:D7)</f>
        <v>10.7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50</v>
      </c>
      <c r="B8" s="67"/>
      <c r="C8" s="67"/>
      <c r="D8" s="18">
        <v>1</v>
      </c>
      <c r="E8" s="31">
        <f>SUM(D4:D8)</f>
        <v>11.7</v>
      </c>
      <c r="F8" s="14"/>
      <c r="G8" s="26"/>
      <c r="H8" s="26"/>
      <c r="I8" s="26"/>
      <c r="J8" s="15"/>
      <c r="K8" s="15"/>
    </row>
    <row r="9" spans="1:12" s="17" customFormat="1" ht="18" customHeight="1" thickBot="1" x14ac:dyDescent="0.3">
      <c r="A9" s="63" t="s">
        <v>51</v>
      </c>
      <c r="B9" s="64"/>
      <c r="C9" s="64"/>
      <c r="D9" s="49">
        <v>1.4</v>
      </c>
      <c r="E9" s="32">
        <f>SUM(D4:D9)</f>
        <v>13.1</v>
      </c>
      <c r="F9" s="14"/>
      <c r="G9" s="23"/>
      <c r="H9" s="23"/>
      <c r="I9" s="23"/>
      <c r="J9" s="20"/>
      <c r="K9" s="16"/>
    </row>
    <row r="10" spans="1:12" s="24" customFormat="1" ht="15" x14ac:dyDescent="0.2">
      <c r="A10" s="65"/>
      <c r="B10" s="65"/>
      <c r="C10" s="65"/>
      <c r="G10" s="50"/>
      <c r="H10" s="50"/>
      <c r="I10" s="50"/>
      <c r="J10" s="50"/>
      <c r="K10" s="50"/>
    </row>
    <row r="11" spans="1:12" ht="15.75" x14ac:dyDescent="0.25">
      <c r="A11" s="50"/>
      <c r="B11" s="50"/>
      <c r="C11" s="50"/>
      <c r="D11" s="50"/>
      <c r="E11" s="50"/>
      <c r="F11" s="2"/>
      <c r="G11" s="50"/>
      <c r="H11" s="50"/>
      <c r="I11" s="50"/>
      <c r="J11" s="25"/>
      <c r="K11" s="25"/>
      <c r="L11" s="25"/>
    </row>
    <row r="12" spans="1:12" ht="15" x14ac:dyDescent="0.25">
      <c r="A12" s="8"/>
      <c r="B12" s="9"/>
      <c r="C12" s="8"/>
      <c r="D12" s="15"/>
      <c r="E12" s="11"/>
      <c r="F12" s="24"/>
      <c r="G12" s="27"/>
      <c r="H12" s="27"/>
      <c r="I12" s="27"/>
      <c r="J12" s="50"/>
      <c r="K12" s="11"/>
    </row>
    <row r="13" spans="1:12" ht="18" customHeight="1" x14ac:dyDescent="0.2">
      <c r="A13" s="26"/>
      <c r="B13" s="26"/>
      <c r="C13" s="26"/>
      <c r="D13" s="15"/>
      <c r="E13" s="15"/>
      <c r="F13" s="8"/>
      <c r="G13" s="26"/>
      <c r="H13" s="26"/>
      <c r="I13" s="26"/>
      <c r="J13" s="20"/>
      <c r="K13" s="16"/>
    </row>
    <row r="14" spans="1:12" ht="18" customHeight="1" x14ac:dyDescent="0.2">
      <c r="A14" s="26"/>
      <c r="B14" s="26"/>
      <c r="C14" s="26"/>
      <c r="D14" s="15"/>
      <c r="E14" s="15"/>
      <c r="F14" s="14"/>
      <c r="G14" s="26"/>
      <c r="H14" s="26"/>
      <c r="I14" s="26"/>
      <c r="J14" s="15"/>
      <c r="K14" s="16"/>
    </row>
    <row r="15" spans="1:12" ht="18" customHeight="1" x14ac:dyDescent="0.2">
      <c r="A15" s="26"/>
      <c r="B15" s="26"/>
      <c r="C15" s="26"/>
      <c r="D15" s="15"/>
      <c r="E15" s="15"/>
      <c r="F15" s="14"/>
      <c r="G15" s="26"/>
      <c r="H15" s="26"/>
      <c r="I15" s="26"/>
      <c r="J15" s="20"/>
      <c r="K15" s="21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15"/>
      <c r="K16" s="21"/>
    </row>
    <row r="17" spans="1:11" ht="18" customHeight="1" x14ac:dyDescent="0.2">
      <c r="A17" s="23"/>
      <c r="B17" s="23"/>
      <c r="C17" s="23"/>
      <c r="D17" s="15"/>
      <c r="E17" s="15"/>
      <c r="F17" s="14"/>
      <c r="G17" s="26"/>
      <c r="H17" s="26"/>
      <c r="I17" s="26"/>
      <c r="J17" s="15"/>
      <c r="K17" s="15"/>
    </row>
    <row r="18" spans="1:11" ht="18" customHeight="1" x14ac:dyDescent="0.2">
      <c r="A18" s="23"/>
      <c r="B18" s="23"/>
      <c r="C18" s="23"/>
      <c r="D18" s="15"/>
      <c r="E18" s="15"/>
      <c r="F18" s="14"/>
      <c r="G18" s="23"/>
      <c r="H18" s="23"/>
      <c r="I18" s="23"/>
      <c r="J18" s="20"/>
      <c r="K18" s="16"/>
    </row>
    <row r="19" spans="1:11" ht="18" customHeight="1" x14ac:dyDescent="0.2">
      <c r="A19" s="23"/>
      <c r="B19" s="23"/>
      <c r="C19" s="23"/>
      <c r="D19" s="15"/>
      <c r="E19" s="15"/>
      <c r="F19" s="8"/>
      <c r="G19" s="23"/>
      <c r="H19" s="23"/>
      <c r="I19" s="23"/>
      <c r="J19" s="15"/>
      <c r="K19" s="16"/>
    </row>
    <row r="20" spans="1:11" ht="18" customHeight="1" x14ac:dyDescent="0.2">
      <c r="A20" s="23"/>
      <c r="B20" s="23"/>
      <c r="C20" s="23"/>
      <c r="D20" s="15"/>
      <c r="E20" s="15"/>
      <c r="F20" s="8"/>
      <c r="G20" s="23"/>
      <c r="H20" s="23"/>
      <c r="I20" s="23"/>
      <c r="J20" s="15"/>
      <c r="K20" s="16"/>
    </row>
    <row r="21" spans="1:11" ht="12.75" customHeight="1" x14ac:dyDescent="0.2">
      <c r="A21" s="23"/>
      <c r="B21" s="23"/>
      <c r="C21" s="23"/>
      <c r="D21" s="20"/>
      <c r="E21" s="15"/>
      <c r="F21" s="24"/>
      <c r="G21" s="23"/>
      <c r="H21" s="23"/>
      <c r="I21" s="23"/>
      <c r="J21" s="20"/>
      <c r="K21" s="15"/>
    </row>
    <row r="22" spans="1:11" ht="12.75" customHeight="1" x14ac:dyDescent="0.2">
      <c r="A22" s="23"/>
      <c r="B22" s="23"/>
      <c r="C22" s="23"/>
      <c r="D22" s="20"/>
      <c r="E22" s="20"/>
      <c r="F22" s="24"/>
      <c r="G22" s="23"/>
      <c r="H22" s="23"/>
      <c r="I22" s="23"/>
      <c r="J22" s="20"/>
      <c r="K22" s="20"/>
    </row>
    <row r="23" spans="1:11" ht="12.75" customHeight="1" x14ac:dyDescent="0.2">
      <c r="A23" s="23"/>
      <c r="B23" s="23"/>
      <c r="C23" s="23"/>
      <c r="D23" s="20"/>
      <c r="E23" s="15"/>
      <c r="F23" s="24"/>
      <c r="G23" s="23"/>
      <c r="H23" s="23"/>
      <c r="I23" s="23"/>
      <c r="J23" s="20"/>
      <c r="K23" s="15"/>
    </row>
    <row r="24" spans="1:11" x14ac:dyDescent="0.2">
      <c r="A24" s="24"/>
      <c r="B24" s="24"/>
      <c r="C24" s="24"/>
      <c r="D24" s="24"/>
      <c r="E24" s="24"/>
      <c r="F24" s="24"/>
      <c r="G24" s="24"/>
      <c r="H24" s="24"/>
      <c r="I24" s="24"/>
      <c r="J24" s="24"/>
      <c r="K24" s="24"/>
    </row>
  </sheetData>
  <mergeCells count="9">
    <mergeCell ref="A8:C8"/>
    <mergeCell ref="A9:C9"/>
    <mergeCell ref="A10:C10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7030A0"/>
  </sheetPr>
  <dimension ref="A1:L26"/>
  <sheetViews>
    <sheetView zoomScaleNormal="100" workbookViewId="0">
      <selection activeCell="L14" sqref="L14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62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4" t="s">
        <v>63</v>
      </c>
      <c r="C3" s="5"/>
      <c r="D3" s="6" t="s">
        <v>0</v>
      </c>
      <c r="E3" s="7" t="s">
        <v>1</v>
      </c>
      <c r="G3" s="8"/>
      <c r="H3" s="9"/>
      <c r="I3" s="8"/>
      <c r="J3" s="53"/>
      <c r="K3" s="11"/>
    </row>
    <row r="4" spans="1:12" s="17" customFormat="1" ht="18" customHeight="1" x14ac:dyDescent="0.25">
      <c r="A4" s="72" t="s">
        <v>54</v>
      </c>
      <c r="B4" s="73"/>
      <c r="C4" s="73"/>
      <c r="D4" s="47">
        <v>1.4</v>
      </c>
      <c r="E4" s="48">
        <f>SUM(D4)</f>
        <v>1.4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66" t="s">
        <v>55</v>
      </c>
      <c r="B5" s="67"/>
      <c r="C5" s="67"/>
      <c r="D5" s="30">
        <v>9.8000000000000007</v>
      </c>
      <c r="E5" s="31">
        <f>SUM(D4:D5)</f>
        <v>11.200000000000001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66" t="s">
        <v>60</v>
      </c>
      <c r="B6" s="67"/>
      <c r="C6" s="67"/>
      <c r="D6" s="30">
        <v>8.3000000000000007</v>
      </c>
      <c r="E6" s="31">
        <f>SUM(D4:D6)</f>
        <v>19.5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61</v>
      </c>
      <c r="B7" s="67"/>
      <c r="C7" s="67"/>
      <c r="D7" s="30">
        <v>1.6</v>
      </c>
      <c r="E7" s="31">
        <f>SUM(D4:D7)</f>
        <v>21.1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56</v>
      </c>
      <c r="B8" s="67"/>
      <c r="C8" s="67"/>
      <c r="D8" s="18">
        <v>3.5</v>
      </c>
      <c r="E8" s="31">
        <f>SUM(D4:D8)</f>
        <v>24.6</v>
      </c>
      <c r="F8" s="14"/>
      <c r="G8" s="26"/>
      <c r="H8" s="26"/>
      <c r="I8" s="26"/>
      <c r="J8" s="15"/>
      <c r="K8" s="15"/>
    </row>
    <row r="9" spans="1:12" s="17" customFormat="1" ht="18" customHeight="1" x14ac:dyDescent="0.25">
      <c r="A9" s="61" t="s">
        <v>57</v>
      </c>
      <c r="B9" s="62"/>
      <c r="C9" s="62"/>
      <c r="D9" s="30">
        <v>6</v>
      </c>
      <c r="E9" s="31">
        <f>SUM(D4:D9)</f>
        <v>30.6</v>
      </c>
      <c r="F9" s="14"/>
      <c r="G9" s="23"/>
      <c r="H9" s="23"/>
      <c r="I9" s="23"/>
      <c r="J9" s="20"/>
      <c r="K9" s="16"/>
    </row>
    <row r="10" spans="1:12" s="17" customFormat="1" ht="18" customHeight="1" thickBot="1" x14ac:dyDescent="0.3">
      <c r="A10" s="77" t="s">
        <v>58</v>
      </c>
      <c r="B10" s="78"/>
      <c r="C10" s="78"/>
      <c r="D10" s="49">
        <v>4.8</v>
      </c>
      <c r="E10" s="32">
        <f>SUM(D4:D10)</f>
        <v>35.4</v>
      </c>
      <c r="F10" s="14"/>
      <c r="G10" s="23"/>
      <c r="H10" s="23"/>
      <c r="I10" s="23"/>
      <c r="J10" s="15"/>
      <c r="K10" s="16"/>
    </row>
    <row r="11" spans="1:12" s="17" customFormat="1" ht="18" customHeight="1" x14ac:dyDescent="0.25">
      <c r="D11" s="15"/>
      <c r="E11" s="20"/>
      <c r="F11" s="14"/>
      <c r="G11" s="23"/>
      <c r="H11" s="23"/>
      <c r="I11" s="23"/>
      <c r="J11" s="15"/>
      <c r="K11" s="16"/>
    </row>
    <row r="12" spans="1:12" s="24" customFormat="1" ht="15" x14ac:dyDescent="0.2">
      <c r="A12" s="52"/>
      <c r="B12" s="52"/>
      <c r="C12" s="52"/>
      <c r="G12" s="53"/>
      <c r="H12" s="53"/>
      <c r="I12" s="53"/>
      <c r="J12" s="53"/>
      <c r="K12" s="53"/>
    </row>
    <row r="13" spans="1:12" ht="15.75" x14ac:dyDescent="0.25">
      <c r="A13" s="53"/>
      <c r="B13" s="53"/>
      <c r="C13" s="53"/>
      <c r="D13" s="53"/>
      <c r="E13" s="53"/>
      <c r="F13" s="2"/>
      <c r="G13" s="53"/>
      <c r="H13" s="53"/>
      <c r="I13" s="53"/>
      <c r="J13" s="25"/>
      <c r="K13" s="25"/>
      <c r="L13" s="25"/>
    </row>
    <row r="14" spans="1:12" ht="15" x14ac:dyDescent="0.25">
      <c r="A14" s="8"/>
      <c r="B14" s="9"/>
      <c r="C14" s="8"/>
      <c r="D14" s="15"/>
      <c r="E14" s="11"/>
      <c r="F14" s="24"/>
      <c r="G14" s="27"/>
      <c r="H14" s="27"/>
      <c r="I14" s="27"/>
      <c r="J14" s="53"/>
      <c r="K14" s="11"/>
    </row>
    <row r="15" spans="1:12" ht="18" customHeight="1" x14ac:dyDescent="0.2">
      <c r="A15" s="26"/>
      <c r="B15" s="26"/>
      <c r="C15" s="26"/>
      <c r="D15" s="15"/>
      <c r="E15" s="15"/>
      <c r="F15" s="8"/>
      <c r="G15" s="26"/>
      <c r="H15" s="26"/>
      <c r="I15" s="26"/>
      <c r="J15" s="20"/>
      <c r="K15" s="16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15"/>
      <c r="K16" s="16"/>
    </row>
    <row r="17" spans="1:11" ht="18" customHeight="1" x14ac:dyDescent="0.2">
      <c r="A17" s="26"/>
      <c r="B17" s="26"/>
      <c r="C17" s="26"/>
      <c r="D17" s="15"/>
      <c r="E17" s="15"/>
      <c r="F17" s="14"/>
      <c r="G17" s="26"/>
      <c r="H17" s="26"/>
      <c r="I17" s="26"/>
      <c r="J17" s="20"/>
      <c r="K17" s="21"/>
    </row>
    <row r="18" spans="1:11" ht="18" customHeight="1" x14ac:dyDescent="0.2">
      <c r="A18" s="26"/>
      <c r="B18" s="26"/>
      <c r="C18" s="26"/>
      <c r="D18" s="15"/>
      <c r="E18" s="15"/>
      <c r="F18" s="14"/>
      <c r="G18" s="26"/>
      <c r="H18" s="26"/>
      <c r="I18" s="26"/>
      <c r="J18" s="15"/>
      <c r="K18" s="21"/>
    </row>
    <row r="19" spans="1:11" ht="18" customHeight="1" x14ac:dyDescent="0.2">
      <c r="A19" s="23"/>
      <c r="B19" s="23"/>
      <c r="C19" s="23"/>
      <c r="D19" s="15"/>
      <c r="E19" s="15"/>
      <c r="F19" s="14"/>
      <c r="G19" s="26"/>
      <c r="H19" s="26"/>
      <c r="I19" s="26"/>
      <c r="J19" s="15"/>
      <c r="K19" s="15"/>
    </row>
    <row r="20" spans="1:11" ht="18" customHeight="1" x14ac:dyDescent="0.2">
      <c r="A20" s="23"/>
      <c r="B20" s="23"/>
      <c r="C20" s="23"/>
      <c r="D20" s="15"/>
      <c r="E20" s="15"/>
      <c r="F20" s="14"/>
      <c r="G20" s="23"/>
      <c r="H20" s="23"/>
      <c r="I20" s="23"/>
      <c r="J20" s="20"/>
      <c r="K20" s="16"/>
    </row>
    <row r="21" spans="1:11" ht="18" customHeight="1" x14ac:dyDescent="0.2">
      <c r="A21" s="23"/>
      <c r="B21" s="23"/>
      <c r="C21" s="23"/>
      <c r="D21" s="15"/>
      <c r="E21" s="15"/>
      <c r="F21" s="8"/>
      <c r="G21" s="23"/>
      <c r="H21" s="23"/>
      <c r="I21" s="23"/>
      <c r="J21" s="15"/>
      <c r="K21" s="16"/>
    </row>
    <row r="22" spans="1:11" ht="18" customHeight="1" x14ac:dyDescent="0.2">
      <c r="A22" s="23"/>
      <c r="B22" s="23"/>
      <c r="C22" s="23"/>
      <c r="D22" s="15"/>
      <c r="E22" s="15"/>
      <c r="F22" s="8"/>
      <c r="G22" s="23"/>
      <c r="H22" s="23"/>
      <c r="I22" s="23"/>
      <c r="J22" s="15"/>
      <c r="K22" s="16"/>
    </row>
    <row r="23" spans="1:11" ht="12.75" customHeight="1" x14ac:dyDescent="0.2">
      <c r="A23" s="23"/>
      <c r="B23" s="23"/>
      <c r="C23" s="23"/>
      <c r="D23" s="20"/>
      <c r="E23" s="15"/>
      <c r="F23" s="24"/>
      <c r="G23" s="23"/>
      <c r="H23" s="23"/>
      <c r="I23" s="23"/>
      <c r="J23" s="20"/>
      <c r="K23" s="15"/>
    </row>
    <row r="24" spans="1:11" ht="12.75" customHeight="1" x14ac:dyDescent="0.2">
      <c r="A24" s="23"/>
      <c r="B24" s="23"/>
      <c r="C24" s="23"/>
      <c r="D24" s="20"/>
      <c r="E24" s="20"/>
      <c r="F24" s="24"/>
      <c r="G24" s="23"/>
      <c r="H24" s="23"/>
      <c r="I24" s="23"/>
      <c r="J24" s="20"/>
      <c r="K24" s="20"/>
    </row>
    <row r="25" spans="1:11" ht="12.75" customHeight="1" x14ac:dyDescent="0.2">
      <c r="A25" s="23"/>
      <c r="B25" s="23"/>
      <c r="C25" s="23"/>
      <c r="D25" s="20"/>
      <c r="E25" s="15"/>
      <c r="F25" s="24"/>
      <c r="G25" s="23"/>
      <c r="H25" s="23"/>
      <c r="I25" s="23"/>
      <c r="J25" s="20"/>
      <c r="K25" s="15"/>
    </row>
    <row r="26" spans="1:11" x14ac:dyDescent="0.2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</row>
  </sheetData>
  <mergeCells count="9">
    <mergeCell ref="A8:C8"/>
    <mergeCell ref="A9:C9"/>
    <mergeCell ref="A10:C10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39997558519241921"/>
  </sheetPr>
  <dimension ref="A1:L25"/>
  <sheetViews>
    <sheetView zoomScaleNormal="100" workbookViewId="0">
      <selection activeCell="F4" sqref="F4:F5"/>
    </sheetView>
  </sheetViews>
  <sheetFormatPr defaultRowHeight="12.75" x14ac:dyDescent="0.2"/>
  <cols>
    <col min="1" max="1" width="9.28515625" style="1" customWidth="1"/>
    <col min="2" max="2" width="33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64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4" t="s">
        <v>71</v>
      </c>
      <c r="C3" s="5"/>
      <c r="D3" s="6" t="s">
        <v>0</v>
      </c>
      <c r="E3" s="7" t="s">
        <v>1</v>
      </c>
      <c r="G3" s="8"/>
      <c r="H3" s="9"/>
      <c r="I3" s="8"/>
      <c r="J3" s="56"/>
      <c r="K3" s="11"/>
    </row>
    <row r="4" spans="1:12" s="17" customFormat="1" ht="18" customHeight="1" x14ac:dyDescent="0.25">
      <c r="A4" s="72" t="s">
        <v>65</v>
      </c>
      <c r="B4" s="73"/>
      <c r="C4" s="73"/>
      <c r="D4" s="47">
        <v>2.8</v>
      </c>
      <c r="E4" s="48">
        <f>SUM(D4)</f>
        <v>2.8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66" t="s">
        <v>66</v>
      </c>
      <c r="B5" s="67"/>
      <c r="C5" s="67"/>
      <c r="D5" s="30">
        <v>2.6</v>
      </c>
      <c r="E5" s="31">
        <f>SUM(D4:D5)</f>
        <v>5.4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66" t="s">
        <v>67</v>
      </c>
      <c r="B6" s="67"/>
      <c r="C6" s="67"/>
      <c r="D6" s="18">
        <v>4</v>
      </c>
      <c r="E6" s="31">
        <f>SUM(D4:D6)</f>
        <v>9.4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68</v>
      </c>
      <c r="B7" s="67"/>
      <c r="C7" s="67"/>
      <c r="D7" s="30">
        <v>3.6</v>
      </c>
      <c r="E7" s="19">
        <f>SUM(D4:D7)</f>
        <v>13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69</v>
      </c>
      <c r="B8" s="67"/>
      <c r="C8" s="67"/>
      <c r="D8" s="18">
        <v>3.6</v>
      </c>
      <c r="E8" s="31">
        <f>SUM(D4:D8)</f>
        <v>16.600000000000001</v>
      </c>
      <c r="F8" s="14"/>
      <c r="G8" s="26"/>
      <c r="H8" s="26"/>
      <c r="I8" s="26"/>
      <c r="J8" s="15"/>
      <c r="K8" s="15"/>
    </row>
    <row r="9" spans="1:12" s="17" customFormat="1" ht="18" customHeight="1" thickBot="1" x14ac:dyDescent="0.3">
      <c r="A9" s="63" t="s">
        <v>70</v>
      </c>
      <c r="B9" s="64"/>
      <c r="C9" s="64"/>
      <c r="D9" s="22">
        <v>2</v>
      </c>
      <c r="E9" s="32">
        <f>SUM(D4:D9)</f>
        <v>18.600000000000001</v>
      </c>
      <c r="F9" s="14"/>
      <c r="G9" s="23"/>
      <c r="H9" s="23"/>
      <c r="I9" s="23"/>
      <c r="J9" s="20"/>
      <c r="K9" s="16"/>
    </row>
    <row r="10" spans="1:12" s="17" customFormat="1" ht="18" customHeight="1" x14ac:dyDescent="0.25">
      <c r="D10" s="15"/>
      <c r="E10" s="20"/>
      <c r="F10" s="14"/>
      <c r="G10" s="23"/>
      <c r="H10" s="23"/>
      <c r="I10" s="23"/>
      <c r="J10" s="15"/>
      <c r="K10" s="16"/>
    </row>
    <row r="11" spans="1:12" s="24" customFormat="1" ht="15" x14ac:dyDescent="0.2">
      <c r="A11" s="57"/>
      <c r="B11" s="57"/>
      <c r="C11" s="57"/>
      <c r="G11" s="56"/>
      <c r="H11" s="56"/>
      <c r="I11" s="56"/>
      <c r="J11" s="56"/>
      <c r="K11" s="56"/>
    </row>
    <row r="12" spans="1:12" ht="15.75" x14ac:dyDescent="0.25">
      <c r="A12" s="56"/>
      <c r="B12" s="56"/>
      <c r="C12" s="56"/>
      <c r="D12" s="56"/>
      <c r="E12" s="56"/>
      <c r="F12" s="2"/>
      <c r="G12" s="56"/>
      <c r="H12" s="56"/>
      <c r="I12" s="56"/>
      <c r="J12" s="25"/>
      <c r="K12" s="25"/>
      <c r="L12" s="25"/>
    </row>
    <row r="13" spans="1:12" ht="15" x14ac:dyDescent="0.25">
      <c r="A13" s="8"/>
      <c r="B13" s="9"/>
      <c r="C13" s="8"/>
      <c r="D13" s="15"/>
      <c r="E13" s="11"/>
      <c r="F13" s="24"/>
      <c r="G13" s="27"/>
      <c r="H13" s="27"/>
      <c r="I13" s="27"/>
      <c r="J13" s="56"/>
      <c r="K13" s="11"/>
    </row>
    <row r="14" spans="1:12" ht="18" customHeight="1" x14ac:dyDescent="0.2">
      <c r="A14" s="26"/>
      <c r="B14" s="26"/>
      <c r="C14" s="26"/>
      <c r="D14" s="15"/>
      <c r="E14" s="15"/>
      <c r="F14" s="8"/>
      <c r="G14" s="26"/>
      <c r="H14" s="26"/>
      <c r="I14" s="26"/>
      <c r="J14" s="20"/>
      <c r="K14" s="16"/>
    </row>
    <row r="15" spans="1:12" ht="18" customHeight="1" x14ac:dyDescent="0.2">
      <c r="A15" s="26"/>
      <c r="B15" s="26"/>
      <c r="C15" s="26"/>
      <c r="D15" s="15"/>
      <c r="E15" s="15"/>
      <c r="F15" s="14"/>
      <c r="G15" s="26"/>
      <c r="H15" s="26"/>
      <c r="I15" s="26"/>
      <c r="J15" s="15"/>
      <c r="K15" s="16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20"/>
      <c r="K16" s="21"/>
    </row>
    <row r="17" spans="1:11" ht="18" customHeight="1" x14ac:dyDescent="0.2">
      <c r="A17" s="26"/>
      <c r="B17" s="26"/>
      <c r="C17" s="26"/>
      <c r="D17" s="15"/>
      <c r="E17" s="15"/>
      <c r="F17" s="14"/>
      <c r="G17" s="26"/>
      <c r="H17" s="26"/>
      <c r="I17" s="26"/>
      <c r="J17" s="15"/>
      <c r="K17" s="21"/>
    </row>
    <row r="18" spans="1:11" ht="18" customHeight="1" x14ac:dyDescent="0.2">
      <c r="A18" s="23"/>
      <c r="B18" s="23"/>
      <c r="C18" s="23"/>
      <c r="D18" s="15"/>
      <c r="E18" s="15"/>
      <c r="F18" s="14"/>
      <c r="G18" s="26"/>
      <c r="H18" s="26"/>
      <c r="I18" s="26"/>
      <c r="J18" s="15"/>
      <c r="K18" s="15"/>
    </row>
    <row r="19" spans="1:11" ht="18" customHeight="1" x14ac:dyDescent="0.2">
      <c r="A19" s="23"/>
      <c r="B19" s="23"/>
      <c r="C19" s="23"/>
      <c r="D19" s="15"/>
      <c r="E19" s="15"/>
      <c r="F19" s="14"/>
      <c r="G19" s="23"/>
      <c r="H19" s="23"/>
      <c r="I19" s="23"/>
      <c r="J19" s="20"/>
      <c r="K19" s="16"/>
    </row>
    <row r="20" spans="1:11" ht="18" customHeight="1" x14ac:dyDescent="0.2">
      <c r="A20" s="23"/>
      <c r="B20" s="23"/>
      <c r="C20" s="23"/>
      <c r="D20" s="15"/>
      <c r="E20" s="15"/>
      <c r="F20" s="8"/>
      <c r="G20" s="23"/>
      <c r="H20" s="23"/>
      <c r="I20" s="23"/>
      <c r="J20" s="15"/>
      <c r="K20" s="16"/>
    </row>
    <row r="21" spans="1:11" ht="18" customHeight="1" x14ac:dyDescent="0.2">
      <c r="A21" s="23"/>
      <c r="B21" s="23"/>
      <c r="C21" s="23"/>
      <c r="D21" s="15"/>
      <c r="E21" s="15"/>
      <c r="F21" s="8"/>
      <c r="G21" s="23"/>
      <c r="H21" s="23"/>
      <c r="I21" s="23"/>
      <c r="J21" s="15"/>
      <c r="K21" s="16"/>
    </row>
    <row r="22" spans="1:11" ht="12.75" customHeight="1" x14ac:dyDescent="0.2">
      <c r="A22" s="23"/>
      <c r="B22" s="23"/>
      <c r="C22" s="23"/>
      <c r="D22" s="20"/>
      <c r="E22" s="15"/>
      <c r="F22" s="24"/>
      <c r="G22" s="23"/>
      <c r="H22" s="23"/>
      <c r="I22" s="23"/>
      <c r="J22" s="20"/>
      <c r="K22" s="15"/>
    </row>
    <row r="23" spans="1:11" ht="12.75" customHeight="1" x14ac:dyDescent="0.2">
      <c r="A23" s="23"/>
      <c r="B23" s="23"/>
      <c r="C23" s="23"/>
      <c r="D23" s="20"/>
      <c r="E23" s="20"/>
      <c r="F23" s="24"/>
      <c r="G23" s="23"/>
      <c r="H23" s="23"/>
      <c r="I23" s="23"/>
      <c r="J23" s="20"/>
      <c r="K23" s="20"/>
    </row>
    <row r="24" spans="1:11" ht="12.75" customHeight="1" x14ac:dyDescent="0.2">
      <c r="A24" s="23"/>
      <c r="B24" s="23"/>
      <c r="C24" s="23"/>
      <c r="D24" s="20"/>
      <c r="E24" s="15"/>
      <c r="F24" s="24"/>
      <c r="G24" s="23"/>
      <c r="H24" s="23"/>
      <c r="I24" s="23"/>
      <c r="J24" s="20"/>
      <c r="K24" s="15"/>
    </row>
    <row r="25" spans="1:11" x14ac:dyDescent="0.2">
      <c r="A25" s="24"/>
      <c r="B25" s="24"/>
      <c r="C25" s="24"/>
      <c r="D25" s="24"/>
      <c r="E25" s="24"/>
      <c r="F25" s="24"/>
      <c r="G25" s="24"/>
      <c r="H25" s="24"/>
      <c r="I25" s="24"/>
      <c r="J25" s="24"/>
      <c r="K25" s="24"/>
    </row>
  </sheetData>
  <mergeCells count="8">
    <mergeCell ref="A8:C8"/>
    <mergeCell ref="A9:C9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-0.499984740745262"/>
  </sheetPr>
  <dimension ref="A1:L26"/>
  <sheetViews>
    <sheetView tabSelected="1" zoomScaleNormal="100" workbookViewId="0">
      <selection activeCell="L30" sqref="L30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2" ht="32.25" customHeight="1" thickBot="1" x14ac:dyDescent="0.25"/>
    <row r="2" spans="1:12" ht="20.100000000000001" customHeight="1" thickBot="1" x14ac:dyDescent="0.3">
      <c r="A2" s="68" t="s">
        <v>72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2" ht="48" customHeight="1" thickBot="1" x14ac:dyDescent="0.25">
      <c r="A3" s="3"/>
      <c r="B3" s="4" t="s">
        <v>83</v>
      </c>
      <c r="C3" s="5"/>
      <c r="D3" s="6" t="s">
        <v>0</v>
      </c>
      <c r="E3" s="7" t="s">
        <v>1</v>
      </c>
      <c r="G3" s="8"/>
      <c r="H3" s="9"/>
      <c r="I3" s="8"/>
      <c r="J3" s="58"/>
      <c r="K3" s="11"/>
    </row>
    <row r="4" spans="1:12" s="17" customFormat="1" ht="18" customHeight="1" x14ac:dyDescent="0.25">
      <c r="A4" s="72" t="s">
        <v>65</v>
      </c>
      <c r="B4" s="73"/>
      <c r="C4" s="73"/>
      <c r="D4" s="47">
        <v>3.3</v>
      </c>
      <c r="E4" s="48">
        <f>SUM(D4)</f>
        <v>3.3</v>
      </c>
      <c r="F4" s="14"/>
      <c r="G4" s="26"/>
      <c r="H4" s="26"/>
      <c r="I4" s="26"/>
      <c r="J4" s="15"/>
      <c r="K4" s="16"/>
    </row>
    <row r="5" spans="1:12" s="17" customFormat="1" ht="18" customHeight="1" x14ac:dyDescent="0.25">
      <c r="A5" s="66" t="s">
        <v>73</v>
      </c>
      <c r="B5" s="67"/>
      <c r="C5" s="67"/>
      <c r="D5" s="30">
        <v>3.4</v>
      </c>
      <c r="E5" s="31">
        <f>SUM(D4:D5)</f>
        <v>6.6999999999999993</v>
      </c>
      <c r="F5" s="14"/>
      <c r="G5" s="26"/>
      <c r="H5" s="26"/>
      <c r="I5" s="26"/>
      <c r="J5" s="15"/>
      <c r="K5" s="16"/>
    </row>
    <row r="6" spans="1:12" s="17" customFormat="1" ht="18" customHeight="1" x14ac:dyDescent="0.25">
      <c r="A6" s="66" t="s">
        <v>74</v>
      </c>
      <c r="B6" s="67"/>
      <c r="C6" s="67"/>
      <c r="D6" s="30">
        <v>3.8</v>
      </c>
      <c r="E6" s="31">
        <f>SUM(D4:D6)</f>
        <v>10.5</v>
      </c>
      <c r="F6" s="14"/>
      <c r="G6" s="26"/>
      <c r="H6" s="26"/>
      <c r="I6" s="26"/>
      <c r="J6" s="20"/>
      <c r="K6" s="21"/>
    </row>
    <row r="7" spans="1:12" s="17" customFormat="1" ht="18" customHeight="1" x14ac:dyDescent="0.25">
      <c r="A7" s="66" t="s">
        <v>75</v>
      </c>
      <c r="B7" s="67"/>
      <c r="C7" s="67"/>
      <c r="D7" s="30">
        <v>1.5</v>
      </c>
      <c r="E7" s="19">
        <f>SUM(D4:D7)</f>
        <v>12</v>
      </c>
      <c r="F7" s="14"/>
      <c r="G7" s="26"/>
      <c r="H7" s="26"/>
      <c r="I7" s="26"/>
      <c r="J7" s="15"/>
      <c r="K7" s="21"/>
    </row>
    <row r="8" spans="1:12" s="17" customFormat="1" ht="18" customHeight="1" x14ac:dyDescent="0.25">
      <c r="A8" s="66" t="s">
        <v>76</v>
      </c>
      <c r="B8" s="67"/>
      <c r="C8" s="67"/>
      <c r="D8" s="18">
        <v>9</v>
      </c>
      <c r="E8" s="19">
        <f>SUM(D4:D8)</f>
        <v>21</v>
      </c>
      <c r="F8" s="14"/>
      <c r="G8" s="26"/>
      <c r="H8" s="26"/>
      <c r="I8" s="26"/>
      <c r="J8" s="15"/>
      <c r="K8" s="15"/>
    </row>
    <row r="9" spans="1:12" s="17" customFormat="1" ht="18" customHeight="1" x14ac:dyDescent="0.25">
      <c r="A9" s="61" t="s">
        <v>77</v>
      </c>
      <c r="B9" s="62"/>
      <c r="C9" s="62"/>
      <c r="D9" s="30">
        <v>5.5</v>
      </c>
      <c r="E9" s="31">
        <f>SUM(D4:D9)</f>
        <v>26.5</v>
      </c>
      <c r="F9" s="14"/>
      <c r="G9" s="23"/>
      <c r="H9" s="23"/>
      <c r="I9" s="23"/>
      <c r="J9" s="20"/>
      <c r="K9" s="16"/>
    </row>
    <row r="10" spans="1:12" s="17" customFormat="1" ht="18" customHeight="1" x14ac:dyDescent="0.25">
      <c r="A10" s="66" t="s">
        <v>78</v>
      </c>
      <c r="B10" s="67"/>
      <c r="C10" s="67"/>
      <c r="D10" s="18">
        <v>2</v>
      </c>
      <c r="E10" s="31">
        <f>SUM(D4:D10)</f>
        <v>28.5</v>
      </c>
      <c r="F10" s="14"/>
      <c r="G10" s="23"/>
      <c r="H10" s="23"/>
      <c r="I10" s="23"/>
      <c r="J10" s="15"/>
      <c r="K10" s="16"/>
    </row>
    <row r="11" spans="1:12" s="17" customFormat="1" ht="18" customHeight="1" x14ac:dyDescent="0.25">
      <c r="A11" s="66" t="s">
        <v>79</v>
      </c>
      <c r="B11" s="67"/>
      <c r="C11" s="67"/>
      <c r="D11" s="18">
        <v>3</v>
      </c>
      <c r="E11" s="31">
        <f>SUM(D4:D11)</f>
        <v>31.5</v>
      </c>
      <c r="F11" s="14"/>
      <c r="G11" s="23"/>
      <c r="H11" s="23"/>
      <c r="I11" s="23"/>
      <c r="J11" s="15"/>
      <c r="K11" s="16"/>
    </row>
    <row r="12" spans="1:12" s="24" customFormat="1" ht="15" x14ac:dyDescent="0.2">
      <c r="A12" s="66" t="s">
        <v>80</v>
      </c>
      <c r="B12" s="67"/>
      <c r="C12" s="67"/>
      <c r="D12" s="18">
        <v>7</v>
      </c>
      <c r="E12" s="31">
        <f>SUM(D4:D12)</f>
        <v>38.5</v>
      </c>
      <c r="G12" s="58"/>
      <c r="H12" s="58"/>
      <c r="I12" s="58"/>
      <c r="J12" s="58"/>
      <c r="K12" s="58"/>
    </row>
    <row r="13" spans="1:12" ht="15.75" x14ac:dyDescent="0.25">
      <c r="A13" s="66" t="s">
        <v>81</v>
      </c>
      <c r="B13" s="67"/>
      <c r="C13" s="67"/>
      <c r="D13" s="30">
        <v>11.5</v>
      </c>
      <c r="E13" s="19">
        <f>SUM(D4:D13)</f>
        <v>50</v>
      </c>
      <c r="F13" s="2"/>
      <c r="G13" s="58"/>
      <c r="H13" s="58"/>
      <c r="I13" s="58"/>
      <c r="J13" s="25"/>
      <c r="K13" s="25"/>
      <c r="L13" s="25"/>
    </row>
    <row r="14" spans="1:12" ht="15.75" thickBot="1" x14ac:dyDescent="0.3">
      <c r="A14" s="77" t="s">
        <v>82</v>
      </c>
      <c r="B14" s="78"/>
      <c r="C14" s="78"/>
      <c r="D14" s="22">
        <v>8</v>
      </c>
      <c r="E14" s="51">
        <f>SUM(D4:D14)</f>
        <v>58</v>
      </c>
      <c r="F14" s="24"/>
      <c r="G14" s="27"/>
      <c r="H14" s="27"/>
      <c r="I14" s="27"/>
      <c r="J14" s="58"/>
      <c r="K14" s="11"/>
    </row>
    <row r="15" spans="1:12" ht="18" customHeight="1" x14ac:dyDescent="0.2">
      <c r="A15" s="26"/>
      <c r="B15" s="26"/>
      <c r="C15" s="26"/>
      <c r="D15" s="15"/>
      <c r="E15" s="15"/>
      <c r="F15" s="8"/>
      <c r="G15" s="26"/>
      <c r="H15" s="26"/>
      <c r="I15" s="26"/>
      <c r="J15" s="20"/>
      <c r="K15" s="16"/>
    </row>
    <row r="16" spans="1:12" ht="18" customHeight="1" x14ac:dyDescent="0.2">
      <c r="A16" s="26"/>
      <c r="B16" s="26"/>
      <c r="C16" s="26"/>
      <c r="D16" s="15"/>
      <c r="E16" s="15"/>
      <c r="F16" s="14"/>
      <c r="G16" s="26"/>
      <c r="H16" s="26"/>
      <c r="I16" s="26"/>
      <c r="J16" s="15"/>
      <c r="K16" s="16"/>
    </row>
    <row r="17" spans="1:11" ht="18" customHeight="1" x14ac:dyDescent="0.2">
      <c r="A17" s="26"/>
      <c r="B17" s="26"/>
      <c r="C17" s="26"/>
      <c r="D17" s="15"/>
      <c r="E17" s="15"/>
      <c r="F17" s="14"/>
      <c r="G17" s="26"/>
      <c r="H17" s="26"/>
      <c r="I17" s="26"/>
      <c r="J17" s="20"/>
      <c r="K17" s="21"/>
    </row>
    <row r="18" spans="1:11" ht="18" customHeight="1" x14ac:dyDescent="0.2">
      <c r="A18" s="26"/>
      <c r="B18" s="26"/>
      <c r="C18" s="26"/>
      <c r="D18" s="15"/>
      <c r="E18" s="15"/>
      <c r="F18" s="14"/>
      <c r="G18" s="26"/>
      <c r="H18" s="26"/>
      <c r="I18" s="26"/>
      <c r="J18" s="15"/>
      <c r="K18" s="21"/>
    </row>
    <row r="19" spans="1:11" ht="18" customHeight="1" x14ac:dyDescent="0.2">
      <c r="A19" s="23"/>
      <c r="B19" s="23"/>
      <c r="C19" s="23"/>
      <c r="D19" s="15"/>
      <c r="E19" s="15"/>
      <c r="F19" s="14"/>
      <c r="G19" s="26"/>
      <c r="H19" s="26"/>
      <c r="I19" s="26"/>
      <c r="J19" s="15"/>
      <c r="K19" s="15"/>
    </row>
    <row r="20" spans="1:11" ht="18" customHeight="1" x14ac:dyDescent="0.2">
      <c r="A20" s="23"/>
      <c r="B20" s="23"/>
      <c r="C20" s="23"/>
      <c r="D20" s="15"/>
      <c r="E20" s="15"/>
      <c r="F20" s="14"/>
      <c r="G20" s="23"/>
      <c r="H20" s="23"/>
      <c r="I20" s="23"/>
      <c r="J20" s="20"/>
      <c r="K20" s="16"/>
    </row>
    <row r="21" spans="1:11" ht="18" customHeight="1" x14ac:dyDescent="0.2">
      <c r="A21" s="23"/>
      <c r="B21" s="23"/>
      <c r="C21" s="23"/>
      <c r="D21" s="15"/>
      <c r="E21" s="15"/>
      <c r="F21" s="8"/>
      <c r="G21" s="23"/>
      <c r="H21" s="23"/>
      <c r="I21" s="23"/>
      <c r="J21" s="15"/>
      <c r="K21" s="16"/>
    </row>
    <row r="22" spans="1:11" ht="18" customHeight="1" x14ac:dyDescent="0.2">
      <c r="A22" s="23"/>
      <c r="B22" s="23"/>
      <c r="C22" s="23"/>
      <c r="D22" s="15"/>
      <c r="E22" s="15"/>
      <c r="F22" s="8"/>
      <c r="G22" s="23"/>
      <c r="H22" s="23"/>
      <c r="I22" s="23"/>
      <c r="J22" s="15"/>
      <c r="K22" s="16"/>
    </row>
    <row r="23" spans="1:11" ht="12.75" customHeight="1" x14ac:dyDescent="0.2">
      <c r="A23" s="23"/>
      <c r="B23" s="23"/>
      <c r="C23" s="23"/>
      <c r="D23" s="20"/>
      <c r="E23" s="15"/>
      <c r="F23" s="24"/>
      <c r="G23" s="23"/>
      <c r="H23" s="23"/>
      <c r="I23" s="23"/>
      <c r="J23" s="20"/>
      <c r="K23" s="15"/>
    </row>
    <row r="24" spans="1:11" ht="12.75" customHeight="1" x14ac:dyDescent="0.2">
      <c r="A24" s="23"/>
      <c r="B24" s="23"/>
      <c r="C24" s="23"/>
      <c r="D24" s="20"/>
      <c r="E24" s="20"/>
      <c r="F24" s="24"/>
      <c r="G24" s="23"/>
      <c r="H24" s="23"/>
      <c r="I24" s="23"/>
      <c r="J24" s="20"/>
      <c r="K24" s="20"/>
    </row>
    <row r="25" spans="1:11" ht="12.75" customHeight="1" x14ac:dyDescent="0.2">
      <c r="A25" s="23"/>
      <c r="B25" s="23"/>
      <c r="C25" s="23"/>
      <c r="D25" s="20"/>
      <c r="E25" s="15"/>
      <c r="F25" s="24"/>
      <c r="G25" s="23"/>
      <c r="H25" s="23"/>
      <c r="I25" s="23"/>
      <c r="J25" s="20"/>
      <c r="K25" s="15"/>
    </row>
    <row r="26" spans="1:11" x14ac:dyDescent="0.2">
      <c r="A26" s="24"/>
      <c r="B26" s="24"/>
      <c r="C26" s="24"/>
      <c r="D26" s="24"/>
      <c r="E26" s="24"/>
      <c r="F26" s="24"/>
      <c r="G26" s="24"/>
      <c r="H26" s="24"/>
      <c r="I26" s="24"/>
      <c r="J26" s="24"/>
      <c r="K26" s="24"/>
    </row>
  </sheetData>
  <mergeCells count="13">
    <mergeCell ref="A7:C7"/>
    <mergeCell ref="A2:E2"/>
    <mergeCell ref="G2:K2"/>
    <mergeCell ref="A4:C4"/>
    <mergeCell ref="A5:C5"/>
    <mergeCell ref="A6:C6"/>
    <mergeCell ref="A14:C14"/>
    <mergeCell ref="A8:C8"/>
    <mergeCell ref="A9:C9"/>
    <mergeCell ref="A10:C10"/>
    <mergeCell ref="A11:C11"/>
    <mergeCell ref="A12:C12"/>
    <mergeCell ref="A13:C13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  <legacyDrawing r:id="rId3"/>
  <oleObjects>
    <mc:AlternateContent xmlns:mc="http://schemas.openxmlformats.org/markup-compatibility/2006">
      <mc:Choice Requires="x14">
        <oleObject progId="CorelPhotoPaint.Image.12" shapeId="9217" r:id="rId4">
          <objectPr defaultSize="0" autoPict="0" r:id="rId5">
            <anchor moveWithCells="1">
              <from>
                <xdr:col>0</xdr:col>
                <xdr:colOff>38100</xdr:colOff>
                <xdr:row>15</xdr:row>
                <xdr:rowOff>19050</xdr:rowOff>
              </from>
              <to>
                <xdr:col>4</xdr:col>
                <xdr:colOff>419100</xdr:colOff>
                <xdr:row>24</xdr:row>
                <xdr:rowOff>57150</xdr:rowOff>
              </to>
            </anchor>
          </objectPr>
        </oleObject>
      </mc:Choice>
      <mc:Fallback>
        <oleObject progId="CorelPhotoPaint.Image.12" shapeId="9217" r:id="rId4"/>
      </mc:Fallback>
    </mc:AlternateContent>
  </oleObjec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2060"/>
  </sheetPr>
  <dimension ref="A1:N21"/>
  <sheetViews>
    <sheetView zoomScale="140" zoomScaleNormal="140" workbookViewId="0">
      <selection activeCell="I9" sqref="I9"/>
    </sheetView>
  </sheetViews>
  <sheetFormatPr defaultRowHeight="12.75" x14ac:dyDescent="0.2"/>
  <cols>
    <col min="1" max="1" width="9.28515625" style="1" customWidth="1"/>
    <col min="2" max="2" width="28.7109375" style="1" customWidth="1"/>
    <col min="3" max="3" width="9.28515625" style="1" customWidth="1"/>
    <col min="4" max="4" width="5.7109375" style="1" customWidth="1"/>
    <col min="5" max="5" width="6.7109375" style="1" bestFit="1" customWidth="1"/>
    <col min="6" max="7" width="9.140625" style="1"/>
    <col min="8" max="8" width="9.140625" style="1" customWidth="1"/>
    <col min="9" max="9" width="9.140625" style="1"/>
    <col min="10" max="10" width="9.140625" style="1" customWidth="1"/>
    <col min="11" max="256" width="9.140625" style="1"/>
    <col min="257" max="257" width="9.28515625" style="1" customWidth="1"/>
    <col min="258" max="258" width="28.7109375" style="1" customWidth="1"/>
    <col min="259" max="259" width="9.28515625" style="1" customWidth="1"/>
    <col min="260" max="260" width="5.7109375" style="1" customWidth="1"/>
    <col min="261" max="261" width="6.7109375" style="1" bestFit="1" customWidth="1"/>
    <col min="262" max="263" width="9.140625" style="1"/>
    <col min="264" max="264" width="28.7109375" style="1" customWidth="1"/>
    <col min="265" max="265" width="9.140625" style="1"/>
    <col min="266" max="266" width="5.7109375" style="1" customWidth="1"/>
    <col min="267" max="512" width="9.140625" style="1"/>
    <col min="513" max="513" width="9.28515625" style="1" customWidth="1"/>
    <col min="514" max="514" width="28.7109375" style="1" customWidth="1"/>
    <col min="515" max="515" width="9.28515625" style="1" customWidth="1"/>
    <col min="516" max="516" width="5.7109375" style="1" customWidth="1"/>
    <col min="517" max="517" width="6.7109375" style="1" bestFit="1" customWidth="1"/>
    <col min="518" max="519" width="9.140625" style="1"/>
    <col min="520" max="520" width="28.7109375" style="1" customWidth="1"/>
    <col min="521" max="521" width="9.140625" style="1"/>
    <col min="522" max="522" width="5.7109375" style="1" customWidth="1"/>
    <col min="523" max="768" width="9.140625" style="1"/>
    <col min="769" max="769" width="9.28515625" style="1" customWidth="1"/>
    <col min="770" max="770" width="28.7109375" style="1" customWidth="1"/>
    <col min="771" max="771" width="9.28515625" style="1" customWidth="1"/>
    <col min="772" max="772" width="5.7109375" style="1" customWidth="1"/>
    <col min="773" max="773" width="6.7109375" style="1" bestFit="1" customWidth="1"/>
    <col min="774" max="775" width="9.140625" style="1"/>
    <col min="776" max="776" width="28.7109375" style="1" customWidth="1"/>
    <col min="777" max="777" width="9.140625" style="1"/>
    <col min="778" max="778" width="5.7109375" style="1" customWidth="1"/>
    <col min="779" max="1024" width="9.140625" style="1"/>
    <col min="1025" max="1025" width="9.28515625" style="1" customWidth="1"/>
    <col min="1026" max="1026" width="28.7109375" style="1" customWidth="1"/>
    <col min="1027" max="1027" width="9.28515625" style="1" customWidth="1"/>
    <col min="1028" max="1028" width="5.7109375" style="1" customWidth="1"/>
    <col min="1029" max="1029" width="6.7109375" style="1" bestFit="1" customWidth="1"/>
    <col min="1030" max="1031" width="9.140625" style="1"/>
    <col min="1032" max="1032" width="28.7109375" style="1" customWidth="1"/>
    <col min="1033" max="1033" width="9.140625" style="1"/>
    <col min="1034" max="1034" width="5.7109375" style="1" customWidth="1"/>
    <col min="1035" max="1280" width="9.140625" style="1"/>
    <col min="1281" max="1281" width="9.28515625" style="1" customWidth="1"/>
    <col min="1282" max="1282" width="28.7109375" style="1" customWidth="1"/>
    <col min="1283" max="1283" width="9.28515625" style="1" customWidth="1"/>
    <col min="1284" max="1284" width="5.7109375" style="1" customWidth="1"/>
    <col min="1285" max="1285" width="6.7109375" style="1" bestFit="1" customWidth="1"/>
    <col min="1286" max="1287" width="9.140625" style="1"/>
    <col min="1288" max="1288" width="28.7109375" style="1" customWidth="1"/>
    <col min="1289" max="1289" width="9.140625" style="1"/>
    <col min="1290" max="1290" width="5.7109375" style="1" customWidth="1"/>
    <col min="1291" max="1536" width="9.140625" style="1"/>
    <col min="1537" max="1537" width="9.28515625" style="1" customWidth="1"/>
    <col min="1538" max="1538" width="28.7109375" style="1" customWidth="1"/>
    <col min="1539" max="1539" width="9.28515625" style="1" customWidth="1"/>
    <col min="1540" max="1540" width="5.7109375" style="1" customWidth="1"/>
    <col min="1541" max="1541" width="6.7109375" style="1" bestFit="1" customWidth="1"/>
    <col min="1542" max="1543" width="9.140625" style="1"/>
    <col min="1544" max="1544" width="28.7109375" style="1" customWidth="1"/>
    <col min="1545" max="1545" width="9.140625" style="1"/>
    <col min="1546" max="1546" width="5.7109375" style="1" customWidth="1"/>
    <col min="1547" max="1792" width="9.140625" style="1"/>
    <col min="1793" max="1793" width="9.28515625" style="1" customWidth="1"/>
    <col min="1794" max="1794" width="28.7109375" style="1" customWidth="1"/>
    <col min="1795" max="1795" width="9.28515625" style="1" customWidth="1"/>
    <col min="1796" max="1796" width="5.7109375" style="1" customWidth="1"/>
    <col min="1797" max="1797" width="6.7109375" style="1" bestFit="1" customWidth="1"/>
    <col min="1798" max="1799" width="9.140625" style="1"/>
    <col min="1800" max="1800" width="28.7109375" style="1" customWidth="1"/>
    <col min="1801" max="1801" width="9.140625" style="1"/>
    <col min="1802" max="1802" width="5.7109375" style="1" customWidth="1"/>
    <col min="1803" max="2048" width="9.140625" style="1"/>
    <col min="2049" max="2049" width="9.28515625" style="1" customWidth="1"/>
    <col min="2050" max="2050" width="28.7109375" style="1" customWidth="1"/>
    <col min="2051" max="2051" width="9.28515625" style="1" customWidth="1"/>
    <col min="2052" max="2052" width="5.7109375" style="1" customWidth="1"/>
    <col min="2053" max="2053" width="6.7109375" style="1" bestFit="1" customWidth="1"/>
    <col min="2054" max="2055" width="9.140625" style="1"/>
    <col min="2056" max="2056" width="28.7109375" style="1" customWidth="1"/>
    <col min="2057" max="2057" width="9.140625" style="1"/>
    <col min="2058" max="2058" width="5.7109375" style="1" customWidth="1"/>
    <col min="2059" max="2304" width="9.140625" style="1"/>
    <col min="2305" max="2305" width="9.28515625" style="1" customWidth="1"/>
    <col min="2306" max="2306" width="28.7109375" style="1" customWidth="1"/>
    <col min="2307" max="2307" width="9.28515625" style="1" customWidth="1"/>
    <col min="2308" max="2308" width="5.7109375" style="1" customWidth="1"/>
    <col min="2309" max="2309" width="6.7109375" style="1" bestFit="1" customWidth="1"/>
    <col min="2310" max="2311" width="9.140625" style="1"/>
    <col min="2312" max="2312" width="28.7109375" style="1" customWidth="1"/>
    <col min="2313" max="2313" width="9.140625" style="1"/>
    <col min="2314" max="2314" width="5.7109375" style="1" customWidth="1"/>
    <col min="2315" max="2560" width="9.140625" style="1"/>
    <col min="2561" max="2561" width="9.28515625" style="1" customWidth="1"/>
    <col min="2562" max="2562" width="28.7109375" style="1" customWidth="1"/>
    <col min="2563" max="2563" width="9.28515625" style="1" customWidth="1"/>
    <col min="2564" max="2564" width="5.7109375" style="1" customWidth="1"/>
    <col min="2565" max="2565" width="6.7109375" style="1" bestFit="1" customWidth="1"/>
    <col min="2566" max="2567" width="9.140625" style="1"/>
    <col min="2568" max="2568" width="28.7109375" style="1" customWidth="1"/>
    <col min="2569" max="2569" width="9.140625" style="1"/>
    <col min="2570" max="2570" width="5.7109375" style="1" customWidth="1"/>
    <col min="2571" max="2816" width="9.140625" style="1"/>
    <col min="2817" max="2817" width="9.28515625" style="1" customWidth="1"/>
    <col min="2818" max="2818" width="28.7109375" style="1" customWidth="1"/>
    <col min="2819" max="2819" width="9.28515625" style="1" customWidth="1"/>
    <col min="2820" max="2820" width="5.7109375" style="1" customWidth="1"/>
    <col min="2821" max="2821" width="6.7109375" style="1" bestFit="1" customWidth="1"/>
    <col min="2822" max="2823" width="9.140625" style="1"/>
    <col min="2824" max="2824" width="28.7109375" style="1" customWidth="1"/>
    <col min="2825" max="2825" width="9.140625" style="1"/>
    <col min="2826" max="2826" width="5.7109375" style="1" customWidth="1"/>
    <col min="2827" max="3072" width="9.140625" style="1"/>
    <col min="3073" max="3073" width="9.28515625" style="1" customWidth="1"/>
    <col min="3074" max="3074" width="28.7109375" style="1" customWidth="1"/>
    <col min="3075" max="3075" width="9.28515625" style="1" customWidth="1"/>
    <col min="3076" max="3076" width="5.7109375" style="1" customWidth="1"/>
    <col min="3077" max="3077" width="6.7109375" style="1" bestFit="1" customWidth="1"/>
    <col min="3078" max="3079" width="9.140625" style="1"/>
    <col min="3080" max="3080" width="28.7109375" style="1" customWidth="1"/>
    <col min="3081" max="3081" width="9.140625" style="1"/>
    <col min="3082" max="3082" width="5.7109375" style="1" customWidth="1"/>
    <col min="3083" max="3328" width="9.140625" style="1"/>
    <col min="3329" max="3329" width="9.28515625" style="1" customWidth="1"/>
    <col min="3330" max="3330" width="28.7109375" style="1" customWidth="1"/>
    <col min="3331" max="3331" width="9.28515625" style="1" customWidth="1"/>
    <col min="3332" max="3332" width="5.7109375" style="1" customWidth="1"/>
    <col min="3333" max="3333" width="6.7109375" style="1" bestFit="1" customWidth="1"/>
    <col min="3334" max="3335" width="9.140625" style="1"/>
    <col min="3336" max="3336" width="28.7109375" style="1" customWidth="1"/>
    <col min="3337" max="3337" width="9.140625" style="1"/>
    <col min="3338" max="3338" width="5.7109375" style="1" customWidth="1"/>
    <col min="3339" max="3584" width="9.140625" style="1"/>
    <col min="3585" max="3585" width="9.28515625" style="1" customWidth="1"/>
    <col min="3586" max="3586" width="28.7109375" style="1" customWidth="1"/>
    <col min="3587" max="3587" width="9.28515625" style="1" customWidth="1"/>
    <col min="3588" max="3588" width="5.7109375" style="1" customWidth="1"/>
    <col min="3589" max="3589" width="6.7109375" style="1" bestFit="1" customWidth="1"/>
    <col min="3590" max="3591" width="9.140625" style="1"/>
    <col min="3592" max="3592" width="28.7109375" style="1" customWidth="1"/>
    <col min="3593" max="3593" width="9.140625" style="1"/>
    <col min="3594" max="3594" width="5.7109375" style="1" customWidth="1"/>
    <col min="3595" max="3840" width="9.140625" style="1"/>
    <col min="3841" max="3841" width="9.28515625" style="1" customWidth="1"/>
    <col min="3842" max="3842" width="28.7109375" style="1" customWidth="1"/>
    <col min="3843" max="3843" width="9.28515625" style="1" customWidth="1"/>
    <col min="3844" max="3844" width="5.7109375" style="1" customWidth="1"/>
    <col min="3845" max="3845" width="6.7109375" style="1" bestFit="1" customWidth="1"/>
    <col min="3846" max="3847" width="9.140625" style="1"/>
    <col min="3848" max="3848" width="28.7109375" style="1" customWidth="1"/>
    <col min="3849" max="3849" width="9.140625" style="1"/>
    <col min="3850" max="3850" width="5.7109375" style="1" customWidth="1"/>
    <col min="3851" max="4096" width="9.140625" style="1"/>
    <col min="4097" max="4097" width="9.28515625" style="1" customWidth="1"/>
    <col min="4098" max="4098" width="28.7109375" style="1" customWidth="1"/>
    <col min="4099" max="4099" width="9.28515625" style="1" customWidth="1"/>
    <col min="4100" max="4100" width="5.7109375" style="1" customWidth="1"/>
    <col min="4101" max="4101" width="6.7109375" style="1" bestFit="1" customWidth="1"/>
    <col min="4102" max="4103" width="9.140625" style="1"/>
    <col min="4104" max="4104" width="28.7109375" style="1" customWidth="1"/>
    <col min="4105" max="4105" width="9.140625" style="1"/>
    <col min="4106" max="4106" width="5.7109375" style="1" customWidth="1"/>
    <col min="4107" max="4352" width="9.140625" style="1"/>
    <col min="4353" max="4353" width="9.28515625" style="1" customWidth="1"/>
    <col min="4354" max="4354" width="28.7109375" style="1" customWidth="1"/>
    <col min="4355" max="4355" width="9.28515625" style="1" customWidth="1"/>
    <col min="4356" max="4356" width="5.7109375" style="1" customWidth="1"/>
    <col min="4357" max="4357" width="6.7109375" style="1" bestFit="1" customWidth="1"/>
    <col min="4358" max="4359" width="9.140625" style="1"/>
    <col min="4360" max="4360" width="28.7109375" style="1" customWidth="1"/>
    <col min="4361" max="4361" width="9.140625" style="1"/>
    <col min="4362" max="4362" width="5.7109375" style="1" customWidth="1"/>
    <col min="4363" max="4608" width="9.140625" style="1"/>
    <col min="4609" max="4609" width="9.28515625" style="1" customWidth="1"/>
    <col min="4610" max="4610" width="28.7109375" style="1" customWidth="1"/>
    <col min="4611" max="4611" width="9.28515625" style="1" customWidth="1"/>
    <col min="4612" max="4612" width="5.7109375" style="1" customWidth="1"/>
    <col min="4613" max="4613" width="6.7109375" style="1" bestFit="1" customWidth="1"/>
    <col min="4614" max="4615" width="9.140625" style="1"/>
    <col min="4616" max="4616" width="28.7109375" style="1" customWidth="1"/>
    <col min="4617" max="4617" width="9.140625" style="1"/>
    <col min="4618" max="4618" width="5.7109375" style="1" customWidth="1"/>
    <col min="4619" max="4864" width="9.140625" style="1"/>
    <col min="4865" max="4865" width="9.28515625" style="1" customWidth="1"/>
    <col min="4866" max="4866" width="28.7109375" style="1" customWidth="1"/>
    <col min="4867" max="4867" width="9.28515625" style="1" customWidth="1"/>
    <col min="4868" max="4868" width="5.7109375" style="1" customWidth="1"/>
    <col min="4869" max="4869" width="6.7109375" style="1" bestFit="1" customWidth="1"/>
    <col min="4870" max="4871" width="9.140625" style="1"/>
    <col min="4872" max="4872" width="28.7109375" style="1" customWidth="1"/>
    <col min="4873" max="4873" width="9.140625" style="1"/>
    <col min="4874" max="4874" width="5.7109375" style="1" customWidth="1"/>
    <col min="4875" max="5120" width="9.140625" style="1"/>
    <col min="5121" max="5121" width="9.28515625" style="1" customWidth="1"/>
    <col min="5122" max="5122" width="28.7109375" style="1" customWidth="1"/>
    <col min="5123" max="5123" width="9.28515625" style="1" customWidth="1"/>
    <col min="5124" max="5124" width="5.7109375" style="1" customWidth="1"/>
    <col min="5125" max="5125" width="6.7109375" style="1" bestFit="1" customWidth="1"/>
    <col min="5126" max="5127" width="9.140625" style="1"/>
    <col min="5128" max="5128" width="28.7109375" style="1" customWidth="1"/>
    <col min="5129" max="5129" width="9.140625" style="1"/>
    <col min="5130" max="5130" width="5.7109375" style="1" customWidth="1"/>
    <col min="5131" max="5376" width="9.140625" style="1"/>
    <col min="5377" max="5377" width="9.28515625" style="1" customWidth="1"/>
    <col min="5378" max="5378" width="28.7109375" style="1" customWidth="1"/>
    <col min="5379" max="5379" width="9.28515625" style="1" customWidth="1"/>
    <col min="5380" max="5380" width="5.7109375" style="1" customWidth="1"/>
    <col min="5381" max="5381" width="6.7109375" style="1" bestFit="1" customWidth="1"/>
    <col min="5382" max="5383" width="9.140625" style="1"/>
    <col min="5384" max="5384" width="28.7109375" style="1" customWidth="1"/>
    <col min="5385" max="5385" width="9.140625" style="1"/>
    <col min="5386" max="5386" width="5.7109375" style="1" customWidth="1"/>
    <col min="5387" max="5632" width="9.140625" style="1"/>
    <col min="5633" max="5633" width="9.28515625" style="1" customWidth="1"/>
    <col min="5634" max="5634" width="28.7109375" style="1" customWidth="1"/>
    <col min="5635" max="5635" width="9.28515625" style="1" customWidth="1"/>
    <col min="5636" max="5636" width="5.7109375" style="1" customWidth="1"/>
    <col min="5637" max="5637" width="6.7109375" style="1" bestFit="1" customWidth="1"/>
    <col min="5638" max="5639" width="9.140625" style="1"/>
    <col min="5640" max="5640" width="28.7109375" style="1" customWidth="1"/>
    <col min="5641" max="5641" width="9.140625" style="1"/>
    <col min="5642" max="5642" width="5.7109375" style="1" customWidth="1"/>
    <col min="5643" max="5888" width="9.140625" style="1"/>
    <col min="5889" max="5889" width="9.28515625" style="1" customWidth="1"/>
    <col min="5890" max="5890" width="28.7109375" style="1" customWidth="1"/>
    <col min="5891" max="5891" width="9.28515625" style="1" customWidth="1"/>
    <col min="5892" max="5892" width="5.7109375" style="1" customWidth="1"/>
    <col min="5893" max="5893" width="6.7109375" style="1" bestFit="1" customWidth="1"/>
    <col min="5894" max="5895" width="9.140625" style="1"/>
    <col min="5896" max="5896" width="28.7109375" style="1" customWidth="1"/>
    <col min="5897" max="5897" width="9.140625" style="1"/>
    <col min="5898" max="5898" width="5.7109375" style="1" customWidth="1"/>
    <col min="5899" max="6144" width="9.140625" style="1"/>
    <col min="6145" max="6145" width="9.28515625" style="1" customWidth="1"/>
    <col min="6146" max="6146" width="28.7109375" style="1" customWidth="1"/>
    <col min="6147" max="6147" width="9.28515625" style="1" customWidth="1"/>
    <col min="6148" max="6148" width="5.7109375" style="1" customWidth="1"/>
    <col min="6149" max="6149" width="6.7109375" style="1" bestFit="1" customWidth="1"/>
    <col min="6150" max="6151" width="9.140625" style="1"/>
    <col min="6152" max="6152" width="28.7109375" style="1" customWidth="1"/>
    <col min="6153" max="6153" width="9.140625" style="1"/>
    <col min="6154" max="6154" width="5.7109375" style="1" customWidth="1"/>
    <col min="6155" max="6400" width="9.140625" style="1"/>
    <col min="6401" max="6401" width="9.28515625" style="1" customWidth="1"/>
    <col min="6402" max="6402" width="28.7109375" style="1" customWidth="1"/>
    <col min="6403" max="6403" width="9.28515625" style="1" customWidth="1"/>
    <col min="6404" max="6404" width="5.7109375" style="1" customWidth="1"/>
    <col min="6405" max="6405" width="6.7109375" style="1" bestFit="1" customWidth="1"/>
    <col min="6406" max="6407" width="9.140625" style="1"/>
    <col min="6408" max="6408" width="28.7109375" style="1" customWidth="1"/>
    <col min="6409" max="6409" width="9.140625" style="1"/>
    <col min="6410" max="6410" width="5.7109375" style="1" customWidth="1"/>
    <col min="6411" max="6656" width="9.140625" style="1"/>
    <col min="6657" max="6657" width="9.28515625" style="1" customWidth="1"/>
    <col min="6658" max="6658" width="28.7109375" style="1" customWidth="1"/>
    <col min="6659" max="6659" width="9.28515625" style="1" customWidth="1"/>
    <col min="6660" max="6660" width="5.7109375" style="1" customWidth="1"/>
    <col min="6661" max="6661" width="6.7109375" style="1" bestFit="1" customWidth="1"/>
    <col min="6662" max="6663" width="9.140625" style="1"/>
    <col min="6664" max="6664" width="28.7109375" style="1" customWidth="1"/>
    <col min="6665" max="6665" width="9.140625" style="1"/>
    <col min="6666" max="6666" width="5.7109375" style="1" customWidth="1"/>
    <col min="6667" max="6912" width="9.140625" style="1"/>
    <col min="6913" max="6913" width="9.28515625" style="1" customWidth="1"/>
    <col min="6914" max="6914" width="28.7109375" style="1" customWidth="1"/>
    <col min="6915" max="6915" width="9.28515625" style="1" customWidth="1"/>
    <col min="6916" max="6916" width="5.7109375" style="1" customWidth="1"/>
    <col min="6917" max="6917" width="6.7109375" style="1" bestFit="1" customWidth="1"/>
    <col min="6918" max="6919" width="9.140625" style="1"/>
    <col min="6920" max="6920" width="28.7109375" style="1" customWidth="1"/>
    <col min="6921" max="6921" width="9.140625" style="1"/>
    <col min="6922" max="6922" width="5.7109375" style="1" customWidth="1"/>
    <col min="6923" max="7168" width="9.140625" style="1"/>
    <col min="7169" max="7169" width="9.28515625" style="1" customWidth="1"/>
    <col min="7170" max="7170" width="28.7109375" style="1" customWidth="1"/>
    <col min="7171" max="7171" width="9.28515625" style="1" customWidth="1"/>
    <col min="7172" max="7172" width="5.7109375" style="1" customWidth="1"/>
    <col min="7173" max="7173" width="6.7109375" style="1" bestFit="1" customWidth="1"/>
    <col min="7174" max="7175" width="9.140625" style="1"/>
    <col min="7176" max="7176" width="28.7109375" style="1" customWidth="1"/>
    <col min="7177" max="7177" width="9.140625" style="1"/>
    <col min="7178" max="7178" width="5.7109375" style="1" customWidth="1"/>
    <col min="7179" max="7424" width="9.140625" style="1"/>
    <col min="7425" max="7425" width="9.28515625" style="1" customWidth="1"/>
    <col min="7426" max="7426" width="28.7109375" style="1" customWidth="1"/>
    <col min="7427" max="7427" width="9.28515625" style="1" customWidth="1"/>
    <col min="7428" max="7428" width="5.7109375" style="1" customWidth="1"/>
    <col min="7429" max="7429" width="6.7109375" style="1" bestFit="1" customWidth="1"/>
    <col min="7430" max="7431" width="9.140625" style="1"/>
    <col min="7432" max="7432" width="28.7109375" style="1" customWidth="1"/>
    <col min="7433" max="7433" width="9.140625" style="1"/>
    <col min="7434" max="7434" width="5.7109375" style="1" customWidth="1"/>
    <col min="7435" max="7680" width="9.140625" style="1"/>
    <col min="7681" max="7681" width="9.28515625" style="1" customWidth="1"/>
    <col min="7682" max="7682" width="28.7109375" style="1" customWidth="1"/>
    <col min="7683" max="7683" width="9.28515625" style="1" customWidth="1"/>
    <col min="7684" max="7684" width="5.7109375" style="1" customWidth="1"/>
    <col min="7685" max="7685" width="6.7109375" style="1" bestFit="1" customWidth="1"/>
    <col min="7686" max="7687" width="9.140625" style="1"/>
    <col min="7688" max="7688" width="28.7109375" style="1" customWidth="1"/>
    <col min="7689" max="7689" width="9.140625" style="1"/>
    <col min="7690" max="7690" width="5.7109375" style="1" customWidth="1"/>
    <col min="7691" max="7936" width="9.140625" style="1"/>
    <col min="7937" max="7937" width="9.28515625" style="1" customWidth="1"/>
    <col min="7938" max="7938" width="28.7109375" style="1" customWidth="1"/>
    <col min="7939" max="7939" width="9.28515625" style="1" customWidth="1"/>
    <col min="7940" max="7940" width="5.7109375" style="1" customWidth="1"/>
    <col min="7941" max="7941" width="6.7109375" style="1" bestFit="1" customWidth="1"/>
    <col min="7942" max="7943" width="9.140625" style="1"/>
    <col min="7944" max="7944" width="28.7109375" style="1" customWidth="1"/>
    <col min="7945" max="7945" width="9.140625" style="1"/>
    <col min="7946" max="7946" width="5.7109375" style="1" customWidth="1"/>
    <col min="7947" max="8192" width="9.140625" style="1"/>
    <col min="8193" max="8193" width="9.28515625" style="1" customWidth="1"/>
    <col min="8194" max="8194" width="28.7109375" style="1" customWidth="1"/>
    <col min="8195" max="8195" width="9.28515625" style="1" customWidth="1"/>
    <col min="8196" max="8196" width="5.7109375" style="1" customWidth="1"/>
    <col min="8197" max="8197" width="6.7109375" style="1" bestFit="1" customWidth="1"/>
    <col min="8198" max="8199" width="9.140625" style="1"/>
    <col min="8200" max="8200" width="28.7109375" style="1" customWidth="1"/>
    <col min="8201" max="8201" width="9.140625" style="1"/>
    <col min="8202" max="8202" width="5.7109375" style="1" customWidth="1"/>
    <col min="8203" max="8448" width="9.140625" style="1"/>
    <col min="8449" max="8449" width="9.28515625" style="1" customWidth="1"/>
    <col min="8450" max="8450" width="28.7109375" style="1" customWidth="1"/>
    <col min="8451" max="8451" width="9.28515625" style="1" customWidth="1"/>
    <col min="8452" max="8452" width="5.7109375" style="1" customWidth="1"/>
    <col min="8453" max="8453" width="6.7109375" style="1" bestFit="1" customWidth="1"/>
    <col min="8454" max="8455" width="9.140625" style="1"/>
    <col min="8456" max="8456" width="28.7109375" style="1" customWidth="1"/>
    <col min="8457" max="8457" width="9.140625" style="1"/>
    <col min="8458" max="8458" width="5.7109375" style="1" customWidth="1"/>
    <col min="8459" max="8704" width="9.140625" style="1"/>
    <col min="8705" max="8705" width="9.28515625" style="1" customWidth="1"/>
    <col min="8706" max="8706" width="28.7109375" style="1" customWidth="1"/>
    <col min="8707" max="8707" width="9.28515625" style="1" customWidth="1"/>
    <col min="8708" max="8708" width="5.7109375" style="1" customWidth="1"/>
    <col min="8709" max="8709" width="6.7109375" style="1" bestFit="1" customWidth="1"/>
    <col min="8710" max="8711" width="9.140625" style="1"/>
    <col min="8712" max="8712" width="28.7109375" style="1" customWidth="1"/>
    <col min="8713" max="8713" width="9.140625" style="1"/>
    <col min="8714" max="8714" width="5.7109375" style="1" customWidth="1"/>
    <col min="8715" max="8960" width="9.140625" style="1"/>
    <col min="8961" max="8961" width="9.28515625" style="1" customWidth="1"/>
    <col min="8962" max="8962" width="28.7109375" style="1" customWidth="1"/>
    <col min="8963" max="8963" width="9.28515625" style="1" customWidth="1"/>
    <col min="8964" max="8964" width="5.7109375" style="1" customWidth="1"/>
    <col min="8965" max="8965" width="6.7109375" style="1" bestFit="1" customWidth="1"/>
    <col min="8966" max="8967" width="9.140625" style="1"/>
    <col min="8968" max="8968" width="28.7109375" style="1" customWidth="1"/>
    <col min="8969" max="8969" width="9.140625" style="1"/>
    <col min="8970" max="8970" width="5.7109375" style="1" customWidth="1"/>
    <col min="8971" max="9216" width="9.140625" style="1"/>
    <col min="9217" max="9217" width="9.28515625" style="1" customWidth="1"/>
    <col min="9218" max="9218" width="28.7109375" style="1" customWidth="1"/>
    <col min="9219" max="9219" width="9.28515625" style="1" customWidth="1"/>
    <col min="9220" max="9220" width="5.7109375" style="1" customWidth="1"/>
    <col min="9221" max="9221" width="6.7109375" style="1" bestFit="1" customWidth="1"/>
    <col min="9222" max="9223" width="9.140625" style="1"/>
    <col min="9224" max="9224" width="28.7109375" style="1" customWidth="1"/>
    <col min="9225" max="9225" width="9.140625" style="1"/>
    <col min="9226" max="9226" width="5.7109375" style="1" customWidth="1"/>
    <col min="9227" max="9472" width="9.140625" style="1"/>
    <col min="9473" max="9473" width="9.28515625" style="1" customWidth="1"/>
    <col min="9474" max="9474" width="28.7109375" style="1" customWidth="1"/>
    <col min="9475" max="9475" width="9.28515625" style="1" customWidth="1"/>
    <col min="9476" max="9476" width="5.7109375" style="1" customWidth="1"/>
    <col min="9477" max="9477" width="6.7109375" style="1" bestFit="1" customWidth="1"/>
    <col min="9478" max="9479" width="9.140625" style="1"/>
    <col min="9480" max="9480" width="28.7109375" style="1" customWidth="1"/>
    <col min="9481" max="9481" width="9.140625" style="1"/>
    <col min="9482" max="9482" width="5.7109375" style="1" customWidth="1"/>
    <col min="9483" max="9728" width="9.140625" style="1"/>
    <col min="9729" max="9729" width="9.28515625" style="1" customWidth="1"/>
    <col min="9730" max="9730" width="28.7109375" style="1" customWidth="1"/>
    <col min="9731" max="9731" width="9.28515625" style="1" customWidth="1"/>
    <col min="9732" max="9732" width="5.7109375" style="1" customWidth="1"/>
    <col min="9733" max="9733" width="6.7109375" style="1" bestFit="1" customWidth="1"/>
    <col min="9734" max="9735" width="9.140625" style="1"/>
    <col min="9736" max="9736" width="28.7109375" style="1" customWidth="1"/>
    <col min="9737" max="9737" width="9.140625" style="1"/>
    <col min="9738" max="9738" width="5.7109375" style="1" customWidth="1"/>
    <col min="9739" max="9984" width="9.140625" style="1"/>
    <col min="9985" max="9985" width="9.28515625" style="1" customWidth="1"/>
    <col min="9986" max="9986" width="28.7109375" style="1" customWidth="1"/>
    <col min="9987" max="9987" width="9.28515625" style="1" customWidth="1"/>
    <col min="9988" max="9988" width="5.7109375" style="1" customWidth="1"/>
    <col min="9989" max="9989" width="6.7109375" style="1" bestFit="1" customWidth="1"/>
    <col min="9990" max="9991" width="9.140625" style="1"/>
    <col min="9992" max="9992" width="28.7109375" style="1" customWidth="1"/>
    <col min="9993" max="9993" width="9.140625" style="1"/>
    <col min="9994" max="9994" width="5.7109375" style="1" customWidth="1"/>
    <col min="9995" max="10240" width="9.140625" style="1"/>
    <col min="10241" max="10241" width="9.28515625" style="1" customWidth="1"/>
    <col min="10242" max="10242" width="28.7109375" style="1" customWidth="1"/>
    <col min="10243" max="10243" width="9.28515625" style="1" customWidth="1"/>
    <col min="10244" max="10244" width="5.7109375" style="1" customWidth="1"/>
    <col min="10245" max="10245" width="6.7109375" style="1" bestFit="1" customWidth="1"/>
    <col min="10246" max="10247" width="9.140625" style="1"/>
    <col min="10248" max="10248" width="28.7109375" style="1" customWidth="1"/>
    <col min="10249" max="10249" width="9.140625" style="1"/>
    <col min="10250" max="10250" width="5.7109375" style="1" customWidth="1"/>
    <col min="10251" max="10496" width="9.140625" style="1"/>
    <col min="10497" max="10497" width="9.28515625" style="1" customWidth="1"/>
    <col min="10498" max="10498" width="28.7109375" style="1" customWidth="1"/>
    <col min="10499" max="10499" width="9.28515625" style="1" customWidth="1"/>
    <col min="10500" max="10500" width="5.7109375" style="1" customWidth="1"/>
    <col min="10501" max="10501" width="6.7109375" style="1" bestFit="1" customWidth="1"/>
    <col min="10502" max="10503" width="9.140625" style="1"/>
    <col min="10504" max="10504" width="28.7109375" style="1" customWidth="1"/>
    <col min="10505" max="10505" width="9.140625" style="1"/>
    <col min="10506" max="10506" width="5.7109375" style="1" customWidth="1"/>
    <col min="10507" max="10752" width="9.140625" style="1"/>
    <col min="10753" max="10753" width="9.28515625" style="1" customWidth="1"/>
    <col min="10754" max="10754" width="28.7109375" style="1" customWidth="1"/>
    <col min="10755" max="10755" width="9.28515625" style="1" customWidth="1"/>
    <col min="10756" max="10756" width="5.7109375" style="1" customWidth="1"/>
    <col min="10757" max="10757" width="6.7109375" style="1" bestFit="1" customWidth="1"/>
    <col min="10758" max="10759" width="9.140625" style="1"/>
    <col min="10760" max="10760" width="28.7109375" style="1" customWidth="1"/>
    <col min="10761" max="10761" width="9.140625" style="1"/>
    <col min="10762" max="10762" width="5.7109375" style="1" customWidth="1"/>
    <col min="10763" max="11008" width="9.140625" style="1"/>
    <col min="11009" max="11009" width="9.28515625" style="1" customWidth="1"/>
    <col min="11010" max="11010" width="28.7109375" style="1" customWidth="1"/>
    <col min="11011" max="11011" width="9.28515625" style="1" customWidth="1"/>
    <col min="11012" max="11012" width="5.7109375" style="1" customWidth="1"/>
    <col min="11013" max="11013" width="6.7109375" style="1" bestFit="1" customWidth="1"/>
    <col min="11014" max="11015" width="9.140625" style="1"/>
    <col min="11016" max="11016" width="28.7109375" style="1" customWidth="1"/>
    <col min="11017" max="11017" width="9.140625" style="1"/>
    <col min="11018" max="11018" width="5.7109375" style="1" customWidth="1"/>
    <col min="11019" max="11264" width="9.140625" style="1"/>
    <col min="11265" max="11265" width="9.28515625" style="1" customWidth="1"/>
    <col min="11266" max="11266" width="28.7109375" style="1" customWidth="1"/>
    <col min="11267" max="11267" width="9.28515625" style="1" customWidth="1"/>
    <col min="11268" max="11268" width="5.7109375" style="1" customWidth="1"/>
    <col min="11269" max="11269" width="6.7109375" style="1" bestFit="1" customWidth="1"/>
    <col min="11270" max="11271" width="9.140625" style="1"/>
    <col min="11272" max="11272" width="28.7109375" style="1" customWidth="1"/>
    <col min="11273" max="11273" width="9.140625" style="1"/>
    <col min="11274" max="11274" width="5.7109375" style="1" customWidth="1"/>
    <col min="11275" max="11520" width="9.140625" style="1"/>
    <col min="11521" max="11521" width="9.28515625" style="1" customWidth="1"/>
    <col min="11522" max="11522" width="28.7109375" style="1" customWidth="1"/>
    <col min="11523" max="11523" width="9.28515625" style="1" customWidth="1"/>
    <col min="11524" max="11524" width="5.7109375" style="1" customWidth="1"/>
    <col min="11525" max="11525" width="6.7109375" style="1" bestFit="1" customWidth="1"/>
    <col min="11526" max="11527" width="9.140625" style="1"/>
    <col min="11528" max="11528" width="28.7109375" style="1" customWidth="1"/>
    <col min="11529" max="11529" width="9.140625" style="1"/>
    <col min="11530" max="11530" width="5.7109375" style="1" customWidth="1"/>
    <col min="11531" max="11776" width="9.140625" style="1"/>
    <col min="11777" max="11777" width="9.28515625" style="1" customWidth="1"/>
    <col min="11778" max="11778" width="28.7109375" style="1" customWidth="1"/>
    <col min="11779" max="11779" width="9.28515625" style="1" customWidth="1"/>
    <col min="11780" max="11780" width="5.7109375" style="1" customWidth="1"/>
    <col min="11781" max="11781" width="6.7109375" style="1" bestFit="1" customWidth="1"/>
    <col min="11782" max="11783" width="9.140625" style="1"/>
    <col min="11784" max="11784" width="28.7109375" style="1" customWidth="1"/>
    <col min="11785" max="11785" width="9.140625" style="1"/>
    <col min="11786" max="11786" width="5.7109375" style="1" customWidth="1"/>
    <col min="11787" max="12032" width="9.140625" style="1"/>
    <col min="12033" max="12033" width="9.28515625" style="1" customWidth="1"/>
    <col min="12034" max="12034" width="28.7109375" style="1" customWidth="1"/>
    <col min="12035" max="12035" width="9.28515625" style="1" customWidth="1"/>
    <col min="12036" max="12036" width="5.7109375" style="1" customWidth="1"/>
    <col min="12037" max="12037" width="6.7109375" style="1" bestFit="1" customWidth="1"/>
    <col min="12038" max="12039" width="9.140625" style="1"/>
    <col min="12040" max="12040" width="28.7109375" style="1" customWidth="1"/>
    <col min="12041" max="12041" width="9.140625" style="1"/>
    <col min="12042" max="12042" width="5.7109375" style="1" customWidth="1"/>
    <col min="12043" max="12288" width="9.140625" style="1"/>
    <col min="12289" max="12289" width="9.28515625" style="1" customWidth="1"/>
    <col min="12290" max="12290" width="28.7109375" style="1" customWidth="1"/>
    <col min="12291" max="12291" width="9.28515625" style="1" customWidth="1"/>
    <col min="12292" max="12292" width="5.7109375" style="1" customWidth="1"/>
    <col min="12293" max="12293" width="6.7109375" style="1" bestFit="1" customWidth="1"/>
    <col min="12294" max="12295" width="9.140625" style="1"/>
    <col min="12296" max="12296" width="28.7109375" style="1" customWidth="1"/>
    <col min="12297" max="12297" width="9.140625" style="1"/>
    <col min="12298" max="12298" width="5.7109375" style="1" customWidth="1"/>
    <col min="12299" max="12544" width="9.140625" style="1"/>
    <col min="12545" max="12545" width="9.28515625" style="1" customWidth="1"/>
    <col min="12546" max="12546" width="28.7109375" style="1" customWidth="1"/>
    <col min="12547" max="12547" width="9.28515625" style="1" customWidth="1"/>
    <col min="12548" max="12548" width="5.7109375" style="1" customWidth="1"/>
    <col min="12549" max="12549" width="6.7109375" style="1" bestFit="1" customWidth="1"/>
    <col min="12550" max="12551" width="9.140625" style="1"/>
    <col min="12552" max="12552" width="28.7109375" style="1" customWidth="1"/>
    <col min="12553" max="12553" width="9.140625" style="1"/>
    <col min="12554" max="12554" width="5.7109375" style="1" customWidth="1"/>
    <col min="12555" max="12800" width="9.140625" style="1"/>
    <col min="12801" max="12801" width="9.28515625" style="1" customWidth="1"/>
    <col min="12802" max="12802" width="28.7109375" style="1" customWidth="1"/>
    <col min="12803" max="12803" width="9.28515625" style="1" customWidth="1"/>
    <col min="12804" max="12804" width="5.7109375" style="1" customWidth="1"/>
    <col min="12805" max="12805" width="6.7109375" style="1" bestFit="1" customWidth="1"/>
    <col min="12806" max="12807" width="9.140625" style="1"/>
    <col min="12808" max="12808" width="28.7109375" style="1" customWidth="1"/>
    <col min="12809" max="12809" width="9.140625" style="1"/>
    <col min="12810" max="12810" width="5.7109375" style="1" customWidth="1"/>
    <col min="12811" max="13056" width="9.140625" style="1"/>
    <col min="13057" max="13057" width="9.28515625" style="1" customWidth="1"/>
    <col min="13058" max="13058" width="28.7109375" style="1" customWidth="1"/>
    <col min="13059" max="13059" width="9.28515625" style="1" customWidth="1"/>
    <col min="13060" max="13060" width="5.7109375" style="1" customWidth="1"/>
    <col min="13061" max="13061" width="6.7109375" style="1" bestFit="1" customWidth="1"/>
    <col min="13062" max="13063" width="9.140625" style="1"/>
    <col min="13064" max="13064" width="28.7109375" style="1" customWidth="1"/>
    <col min="13065" max="13065" width="9.140625" style="1"/>
    <col min="13066" max="13066" width="5.7109375" style="1" customWidth="1"/>
    <col min="13067" max="13312" width="9.140625" style="1"/>
    <col min="13313" max="13313" width="9.28515625" style="1" customWidth="1"/>
    <col min="13314" max="13314" width="28.7109375" style="1" customWidth="1"/>
    <col min="13315" max="13315" width="9.28515625" style="1" customWidth="1"/>
    <col min="13316" max="13316" width="5.7109375" style="1" customWidth="1"/>
    <col min="13317" max="13317" width="6.7109375" style="1" bestFit="1" customWidth="1"/>
    <col min="13318" max="13319" width="9.140625" style="1"/>
    <col min="13320" max="13320" width="28.7109375" style="1" customWidth="1"/>
    <col min="13321" max="13321" width="9.140625" style="1"/>
    <col min="13322" max="13322" width="5.7109375" style="1" customWidth="1"/>
    <col min="13323" max="13568" width="9.140625" style="1"/>
    <col min="13569" max="13569" width="9.28515625" style="1" customWidth="1"/>
    <col min="13570" max="13570" width="28.7109375" style="1" customWidth="1"/>
    <col min="13571" max="13571" width="9.28515625" style="1" customWidth="1"/>
    <col min="13572" max="13572" width="5.7109375" style="1" customWidth="1"/>
    <col min="13573" max="13573" width="6.7109375" style="1" bestFit="1" customWidth="1"/>
    <col min="13574" max="13575" width="9.140625" style="1"/>
    <col min="13576" max="13576" width="28.7109375" style="1" customWidth="1"/>
    <col min="13577" max="13577" width="9.140625" style="1"/>
    <col min="13578" max="13578" width="5.7109375" style="1" customWidth="1"/>
    <col min="13579" max="13824" width="9.140625" style="1"/>
    <col min="13825" max="13825" width="9.28515625" style="1" customWidth="1"/>
    <col min="13826" max="13826" width="28.7109375" style="1" customWidth="1"/>
    <col min="13827" max="13827" width="9.28515625" style="1" customWidth="1"/>
    <col min="13828" max="13828" width="5.7109375" style="1" customWidth="1"/>
    <col min="13829" max="13829" width="6.7109375" style="1" bestFit="1" customWidth="1"/>
    <col min="13830" max="13831" width="9.140625" style="1"/>
    <col min="13832" max="13832" width="28.7109375" style="1" customWidth="1"/>
    <col min="13833" max="13833" width="9.140625" style="1"/>
    <col min="13834" max="13834" width="5.7109375" style="1" customWidth="1"/>
    <col min="13835" max="14080" width="9.140625" style="1"/>
    <col min="14081" max="14081" width="9.28515625" style="1" customWidth="1"/>
    <col min="14082" max="14082" width="28.7109375" style="1" customWidth="1"/>
    <col min="14083" max="14083" width="9.28515625" style="1" customWidth="1"/>
    <col min="14084" max="14084" width="5.7109375" style="1" customWidth="1"/>
    <col min="14085" max="14085" width="6.7109375" style="1" bestFit="1" customWidth="1"/>
    <col min="14086" max="14087" width="9.140625" style="1"/>
    <col min="14088" max="14088" width="28.7109375" style="1" customWidth="1"/>
    <col min="14089" max="14089" width="9.140625" style="1"/>
    <col min="14090" max="14090" width="5.7109375" style="1" customWidth="1"/>
    <col min="14091" max="14336" width="9.140625" style="1"/>
    <col min="14337" max="14337" width="9.28515625" style="1" customWidth="1"/>
    <col min="14338" max="14338" width="28.7109375" style="1" customWidth="1"/>
    <col min="14339" max="14339" width="9.28515625" style="1" customWidth="1"/>
    <col min="14340" max="14340" width="5.7109375" style="1" customWidth="1"/>
    <col min="14341" max="14341" width="6.7109375" style="1" bestFit="1" customWidth="1"/>
    <col min="14342" max="14343" width="9.140625" style="1"/>
    <col min="14344" max="14344" width="28.7109375" style="1" customWidth="1"/>
    <col min="14345" max="14345" width="9.140625" style="1"/>
    <col min="14346" max="14346" width="5.7109375" style="1" customWidth="1"/>
    <col min="14347" max="14592" width="9.140625" style="1"/>
    <col min="14593" max="14593" width="9.28515625" style="1" customWidth="1"/>
    <col min="14594" max="14594" width="28.7109375" style="1" customWidth="1"/>
    <col min="14595" max="14595" width="9.28515625" style="1" customWidth="1"/>
    <col min="14596" max="14596" width="5.7109375" style="1" customWidth="1"/>
    <col min="14597" max="14597" width="6.7109375" style="1" bestFit="1" customWidth="1"/>
    <col min="14598" max="14599" width="9.140625" style="1"/>
    <col min="14600" max="14600" width="28.7109375" style="1" customWidth="1"/>
    <col min="14601" max="14601" width="9.140625" style="1"/>
    <col min="14602" max="14602" width="5.7109375" style="1" customWidth="1"/>
    <col min="14603" max="14848" width="9.140625" style="1"/>
    <col min="14849" max="14849" width="9.28515625" style="1" customWidth="1"/>
    <col min="14850" max="14850" width="28.7109375" style="1" customWidth="1"/>
    <col min="14851" max="14851" width="9.28515625" style="1" customWidth="1"/>
    <col min="14852" max="14852" width="5.7109375" style="1" customWidth="1"/>
    <col min="14853" max="14853" width="6.7109375" style="1" bestFit="1" customWidth="1"/>
    <col min="14854" max="14855" width="9.140625" style="1"/>
    <col min="14856" max="14856" width="28.7109375" style="1" customWidth="1"/>
    <col min="14857" max="14857" width="9.140625" style="1"/>
    <col min="14858" max="14858" width="5.7109375" style="1" customWidth="1"/>
    <col min="14859" max="15104" width="9.140625" style="1"/>
    <col min="15105" max="15105" width="9.28515625" style="1" customWidth="1"/>
    <col min="15106" max="15106" width="28.7109375" style="1" customWidth="1"/>
    <col min="15107" max="15107" width="9.28515625" style="1" customWidth="1"/>
    <col min="15108" max="15108" width="5.7109375" style="1" customWidth="1"/>
    <col min="15109" max="15109" width="6.7109375" style="1" bestFit="1" customWidth="1"/>
    <col min="15110" max="15111" width="9.140625" style="1"/>
    <col min="15112" max="15112" width="28.7109375" style="1" customWidth="1"/>
    <col min="15113" max="15113" width="9.140625" style="1"/>
    <col min="15114" max="15114" width="5.7109375" style="1" customWidth="1"/>
    <col min="15115" max="15360" width="9.140625" style="1"/>
    <col min="15361" max="15361" width="9.28515625" style="1" customWidth="1"/>
    <col min="15362" max="15362" width="28.7109375" style="1" customWidth="1"/>
    <col min="15363" max="15363" width="9.28515625" style="1" customWidth="1"/>
    <col min="15364" max="15364" width="5.7109375" style="1" customWidth="1"/>
    <col min="15365" max="15365" width="6.7109375" style="1" bestFit="1" customWidth="1"/>
    <col min="15366" max="15367" width="9.140625" style="1"/>
    <col min="15368" max="15368" width="28.7109375" style="1" customWidth="1"/>
    <col min="15369" max="15369" width="9.140625" style="1"/>
    <col min="15370" max="15370" width="5.7109375" style="1" customWidth="1"/>
    <col min="15371" max="15616" width="9.140625" style="1"/>
    <col min="15617" max="15617" width="9.28515625" style="1" customWidth="1"/>
    <col min="15618" max="15618" width="28.7109375" style="1" customWidth="1"/>
    <col min="15619" max="15619" width="9.28515625" style="1" customWidth="1"/>
    <col min="15620" max="15620" width="5.7109375" style="1" customWidth="1"/>
    <col min="15621" max="15621" width="6.7109375" style="1" bestFit="1" customWidth="1"/>
    <col min="15622" max="15623" width="9.140625" style="1"/>
    <col min="15624" max="15624" width="28.7109375" style="1" customWidth="1"/>
    <col min="15625" max="15625" width="9.140625" style="1"/>
    <col min="15626" max="15626" width="5.7109375" style="1" customWidth="1"/>
    <col min="15627" max="15872" width="9.140625" style="1"/>
    <col min="15873" max="15873" width="9.28515625" style="1" customWidth="1"/>
    <col min="15874" max="15874" width="28.7109375" style="1" customWidth="1"/>
    <col min="15875" max="15875" width="9.28515625" style="1" customWidth="1"/>
    <col min="15876" max="15876" width="5.7109375" style="1" customWidth="1"/>
    <col min="15877" max="15877" width="6.7109375" style="1" bestFit="1" customWidth="1"/>
    <col min="15878" max="15879" width="9.140625" style="1"/>
    <col min="15880" max="15880" width="28.7109375" style="1" customWidth="1"/>
    <col min="15881" max="15881" width="9.140625" style="1"/>
    <col min="15882" max="15882" width="5.7109375" style="1" customWidth="1"/>
    <col min="15883" max="16128" width="9.140625" style="1"/>
    <col min="16129" max="16129" width="9.28515625" style="1" customWidth="1"/>
    <col min="16130" max="16130" width="28.7109375" style="1" customWidth="1"/>
    <col min="16131" max="16131" width="9.28515625" style="1" customWidth="1"/>
    <col min="16132" max="16132" width="5.7109375" style="1" customWidth="1"/>
    <col min="16133" max="16133" width="6.7109375" style="1" bestFit="1" customWidth="1"/>
    <col min="16134" max="16135" width="9.140625" style="1"/>
    <col min="16136" max="16136" width="28.7109375" style="1" customWidth="1"/>
    <col min="16137" max="16137" width="9.140625" style="1"/>
    <col min="16138" max="16138" width="5.7109375" style="1" customWidth="1"/>
    <col min="16139" max="16384" width="9.140625" style="1"/>
  </cols>
  <sheetData>
    <row r="1" spans="1:14" ht="32.25" customHeight="1" thickBot="1" x14ac:dyDescent="0.25"/>
    <row r="2" spans="1:14" ht="20.100000000000001" customHeight="1" thickBot="1" x14ac:dyDescent="0.3">
      <c r="A2" s="68" t="s">
        <v>84</v>
      </c>
      <c r="B2" s="69"/>
      <c r="C2" s="69"/>
      <c r="D2" s="69"/>
      <c r="E2" s="70"/>
      <c r="F2" s="2"/>
      <c r="G2" s="71"/>
      <c r="H2" s="71"/>
      <c r="I2" s="71"/>
      <c r="J2" s="71"/>
      <c r="K2" s="71"/>
    </row>
    <row r="3" spans="1:14" ht="48" customHeight="1" thickBot="1" x14ac:dyDescent="0.25">
      <c r="A3" s="3"/>
      <c r="B3" s="4" t="s">
        <v>89</v>
      </c>
      <c r="C3" s="5"/>
      <c r="D3" s="6" t="s">
        <v>0</v>
      </c>
      <c r="E3" s="7" t="s">
        <v>1</v>
      </c>
      <c r="G3" s="8"/>
      <c r="H3" s="9"/>
      <c r="I3" s="8"/>
      <c r="J3" s="59"/>
      <c r="K3" s="11"/>
    </row>
    <row r="4" spans="1:14" s="17" customFormat="1" ht="18" customHeight="1" x14ac:dyDescent="0.25">
      <c r="A4" s="72" t="s">
        <v>65</v>
      </c>
      <c r="B4" s="73"/>
      <c r="C4" s="73"/>
      <c r="D4" s="47">
        <v>3.3</v>
      </c>
      <c r="E4" s="48">
        <f>SUM(D4)</f>
        <v>3.3</v>
      </c>
      <c r="F4" s="14"/>
      <c r="G4" s="26"/>
      <c r="H4" s="26"/>
      <c r="I4" s="26"/>
      <c r="J4" s="15"/>
      <c r="K4" s="16"/>
    </row>
    <row r="5" spans="1:14" s="17" customFormat="1" ht="18" customHeight="1" x14ac:dyDescent="0.25">
      <c r="A5" s="66" t="s">
        <v>73</v>
      </c>
      <c r="B5" s="67"/>
      <c r="C5" s="67"/>
      <c r="D5" s="30">
        <v>3.4</v>
      </c>
      <c r="E5" s="31">
        <f>SUM(D4:D5)</f>
        <v>6.6999999999999993</v>
      </c>
      <c r="F5" s="14"/>
      <c r="G5" s="26"/>
      <c r="H5" s="26"/>
      <c r="I5" s="26"/>
      <c r="J5" s="15"/>
      <c r="K5" s="16"/>
    </row>
    <row r="6" spans="1:14" s="17" customFormat="1" ht="18" customHeight="1" x14ac:dyDescent="0.25">
      <c r="A6" s="66" t="s">
        <v>85</v>
      </c>
      <c r="B6" s="67"/>
      <c r="C6" s="67"/>
      <c r="D6" s="30">
        <v>5.7</v>
      </c>
      <c r="E6" s="31">
        <f>SUM(D4:D6)</f>
        <v>12.399999999999999</v>
      </c>
      <c r="F6" s="14"/>
      <c r="G6" s="26"/>
      <c r="H6" s="26"/>
      <c r="I6" s="26"/>
      <c r="J6" s="20"/>
      <c r="K6" s="21"/>
    </row>
    <row r="7" spans="1:14" s="17" customFormat="1" ht="18" customHeight="1" x14ac:dyDescent="0.25">
      <c r="A7" s="66" t="s">
        <v>86</v>
      </c>
      <c r="B7" s="67"/>
      <c r="C7" s="67"/>
      <c r="D7" s="30">
        <v>2.6</v>
      </c>
      <c r="E7" s="19">
        <f>SUM(D4:D7)</f>
        <v>14.999999999999998</v>
      </c>
      <c r="F7" s="14"/>
      <c r="G7" s="26"/>
      <c r="H7" s="26"/>
      <c r="I7" s="26"/>
      <c r="J7" s="15"/>
      <c r="K7" s="21"/>
    </row>
    <row r="8" spans="1:14" s="17" customFormat="1" ht="18" customHeight="1" x14ac:dyDescent="0.25">
      <c r="A8" s="66" t="s">
        <v>87</v>
      </c>
      <c r="B8" s="67"/>
      <c r="C8" s="67"/>
      <c r="D8" s="18">
        <v>5</v>
      </c>
      <c r="E8" s="19">
        <f>SUM(D4:D8)</f>
        <v>20</v>
      </c>
      <c r="F8" s="14"/>
      <c r="G8" s="26"/>
      <c r="H8" s="26"/>
      <c r="I8" s="26"/>
      <c r="J8" s="15"/>
      <c r="K8" s="15"/>
    </row>
    <row r="9" spans="1:14" s="17" customFormat="1" ht="18" customHeight="1" thickBot="1" x14ac:dyDescent="0.3">
      <c r="A9" s="63" t="s">
        <v>88</v>
      </c>
      <c r="B9" s="64"/>
      <c r="C9" s="64"/>
      <c r="D9" s="22">
        <v>4</v>
      </c>
      <c r="E9" s="51">
        <f>SUM(D4:D9)</f>
        <v>24</v>
      </c>
      <c r="F9" s="14"/>
      <c r="G9" s="23"/>
      <c r="H9" s="23"/>
      <c r="I9" s="23"/>
      <c r="J9" s="20"/>
      <c r="K9" s="16"/>
    </row>
    <row r="10" spans="1:14" ht="18" customHeight="1" x14ac:dyDescent="0.2">
      <c r="A10" s="26"/>
      <c r="B10" s="26"/>
      <c r="C10" s="26"/>
      <c r="D10" s="15"/>
      <c r="E10" s="15"/>
      <c r="F10" s="8"/>
      <c r="G10" s="26"/>
      <c r="H10" s="26"/>
      <c r="I10" s="26"/>
      <c r="J10" s="20"/>
      <c r="K10" s="16"/>
    </row>
    <row r="11" spans="1:14" ht="18" customHeight="1" x14ac:dyDescent="0.2">
      <c r="A11" s="26"/>
      <c r="B11" s="26"/>
      <c r="C11" s="26"/>
      <c r="D11" s="15"/>
      <c r="E11" s="15"/>
      <c r="F11" s="14"/>
      <c r="G11" s="26"/>
      <c r="H11" s="26"/>
      <c r="I11" s="26"/>
      <c r="J11" s="15"/>
      <c r="K11" s="16"/>
    </row>
    <row r="12" spans="1:14" ht="18" customHeight="1" x14ac:dyDescent="0.2">
      <c r="A12" s="26"/>
      <c r="B12" s="26"/>
      <c r="C12" s="26"/>
      <c r="D12" s="15"/>
      <c r="E12" s="15"/>
      <c r="F12" s="14"/>
      <c r="G12" s="26"/>
      <c r="H12" s="26"/>
      <c r="I12" s="26"/>
      <c r="J12" s="20"/>
      <c r="K12" s="21"/>
      <c r="N12" s="60"/>
    </row>
    <row r="13" spans="1:14" ht="18" customHeight="1" x14ac:dyDescent="0.2">
      <c r="A13" s="26"/>
      <c r="B13" s="26"/>
      <c r="C13" s="26"/>
      <c r="D13" s="15"/>
      <c r="E13" s="15"/>
      <c r="F13" s="14"/>
      <c r="G13" s="26"/>
      <c r="H13" s="26"/>
      <c r="I13" s="26"/>
      <c r="J13" s="15"/>
      <c r="K13" s="21"/>
    </row>
    <row r="14" spans="1:14" ht="18" customHeight="1" x14ac:dyDescent="0.2">
      <c r="A14" s="23"/>
      <c r="B14" s="23"/>
      <c r="C14" s="23"/>
      <c r="D14" s="15"/>
      <c r="E14" s="15"/>
      <c r="F14" s="14"/>
      <c r="G14" s="26"/>
      <c r="H14" s="26"/>
      <c r="I14" s="26"/>
      <c r="J14" s="15"/>
      <c r="K14" s="15"/>
    </row>
    <row r="15" spans="1:14" ht="18" customHeight="1" x14ac:dyDescent="0.2">
      <c r="A15" s="23"/>
      <c r="B15" s="23"/>
      <c r="C15" s="23"/>
      <c r="D15" s="15"/>
      <c r="E15" s="15"/>
      <c r="F15" s="14"/>
      <c r="G15" s="23"/>
      <c r="H15" s="23"/>
      <c r="I15" s="23"/>
      <c r="J15" s="20"/>
      <c r="K15" s="16"/>
    </row>
    <row r="16" spans="1:14" ht="18" customHeight="1" x14ac:dyDescent="0.2">
      <c r="A16" s="23"/>
      <c r="B16" s="23"/>
      <c r="C16" s="23"/>
      <c r="D16" s="15"/>
      <c r="E16" s="15"/>
      <c r="F16" s="8"/>
      <c r="G16" s="23"/>
      <c r="H16" s="23"/>
      <c r="I16" s="23"/>
      <c r="J16" s="15"/>
      <c r="K16" s="16"/>
    </row>
    <row r="17" spans="1:11" ht="18" customHeight="1" x14ac:dyDescent="0.2">
      <c r="A17" s="23"/>
      <c r="B17" s="23"/>
      <c r="C17" s="23"/>
      <c r="D17" s="15"/>
      <c r="E17" s="15"/>
      <c r="F17" s="8"/>
      <c r="G17" s="23"/>
      <c r="H17" s="23"/>
      <c r="I17" s="23"/>
      <c r="J17" s="15"/>
      <c r="K17" s="16"/>
    </row>
    <row r="18" spans="1:11" ht="12.75" customHeight="1" x14ac:dyDescent="0.2">
      <c r="A18" s="23"/>
      <c r="B18" s="23"/>
      <c r="C18" s="23"/>
      <c r="D18" s="20"/>
      <c r="E18" s="15"/>
      <c r="F18" s="24"/>
      <c r="G18" s="23"/>
      <c r="H18" s="23"/>
      <c r="I18" s="23"/>
      <c r="J18" s="20"/>
      <c r="K18" s="15"/>
    </row>
    <row r="19" spans="1:11" ht="12.75" customHeight="1" x14ac:dyDescent="0.2">
      <c r="A19" s="23"/>
      <c r="B19" s="23"/>
      <c r="C19" s="23"/>
      <c r="D19" s="20"/>
      <c r="E19" s="20"/>
      <c r="F19" s="24"/>
      <c r="G19" s="23"/>
      <c r="H19" s="23"/>
      <c r="I19" s="23"/>
      <c r="J19" s="20"/>
      <c r="K19" s="20"/>
    </row>
    <row r="20" spans="1:11" ht="12.75" customHeight="1" x14ac:dyDescent="0.2">
      <c r="A20" s="23"/>
      <c r="B20" s="23"/>
      <c r="C20" s="23"/>
      <c r="D20" s="20"/>
      <c r="E20" s="15"/>
      <c r="F20" s="24"/>
      <c r="G20" s="23"/>
      <c r="H20" s="23"/>
      <c r="I20" s="23"/>
      <c r="J20" s="20"/>
      <c r="K20" s="15"/>
    </row>
    <row r="21" spans="1:11" x14ac:dyDescent="0.2">
      <c r="A21" s="24"/>
      <c r="B21" s="24"/>
      <c r="C21" s="24"/>
      <c r="D21" s="24"/>
      <c r="E21" s="24"/>
      <c r="F21" s="24"/>
      <c r="G21" s="24"/>
      <c r="H21" s="24"/>
      <c r="I21" s="24"/>
      <c r="J21" s="24"/>
      <c r="K21" s="24"/>
    </row>
  </sheetData>
  <mergeCells count="8">
    <mergeCell ref="A8:C8"/>
    <mergeCell ref="A9:C9"/>
    <mergeCell ref="A2:E2"/>
    <mergeCell ref="G2:K2"/>
    <mergeCell ref="A4:C4"/>
    <mergeCell ref="A5:C5"/>
    <mergeCell ref="A6:C6"/>
    <mergeCell ref="A7:C7"/>
  </mergeCells>
  <printOptions horizontalCentered="1" verticalCentered="1"/>
  <pageMargins left="0.39370078740157483" right="0.39370078740157483" top="0.39370078740157483" bottom="0.39370078740157483" header="0.31496062992125984" footer="0.31496062992125984"/>
  <pageSetup paperSize="9" scale="8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Munkalapok</vt:lpstr>
      </vt:variant>
      <vt:variant>
        <vt:i4>10</vt:i4>
      </vt:variant>
    </vt:vector>
  </HeadingPairs>
  <TitlesOfParts>
    <vt:vector size="10" baseType="lpstr">
      <vt:lpstr>Nagy-Hideg-hegy MTB</vt:lpstr>
      <vt:lpstr>Normafa MTB</vt:lpstr>
      <vt:lpstr>Velencei-hegység MTB</vt:lpstr>
      <vt:lpstr>Virágos-nyereg MTB</vt:lpstr>
      <vt:lpstr>Kakas-hegy MTB</vt:lpstr>
      <vt:lpstr>Solymár -Virágos-nyereg MTB</vt:lpstr>
      <vt:lpstr>Vértes MTB</vt:lpstr>
      <vt:lpstr>Pilis - Iluska-forrás MTB</vt:lpstr>
      <vt:lpstr>Klotildliget-Aquincum MTB</vt:lpstr>
      <vt:lpstr>Klastrumpuszta MTB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Gabor</dc:creator>
  <cp:lastModifiedBy>Gabor</cp:lastModifiedBy>
  <cp:lastPrinted>2022-02-23T14:07:48Z</cp:lastPrinted>
  <dcterms:created xsi:type="dcterms:W3CDTF">2022-02-17T10:40:32Z</dcterms:created>
  <dcterms:modified xsi:type="dcterms:W3CDTF">2022-03-02T12:11:46Z</dcterms:modified>
</cp:coreProperties>
</file>